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Viešieji\2026 m\Patalpų (butų) remonto darbai\"/>
    </mc:Choice>
  </mc:AlternateContent>
  <xr:revisionPtr revIDLastSave="0" documentId="13_ncr:1_{073A9EC1-A87D-4C3D-A8C5-83202D6FB762}"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Lapas1!$A$1:$H$298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3" i="1" l="1"/>
  <c r="G125" i="1" l="1"/>
  <c r="H125" i="1" s="1"/>
  <c r="G126" i="1"/>
  <c r="H126" i="1" s="1"/>
  <c r="G82" i="1" l="1"/>
  <c r="H82" i="1" s="1"/>
  <c r="G81" i="1"/>
  <c r="H81" i="1" s="1"/>
  <c r="G80" i="1"/>
  <c r="H80" i="1" s="1"/>
  <c r="G75" i="1"/>
  <c r="H75" i="1" s="1"/>
  <c r="G74" i="1"/>
  <c r="H74" i="1" s="1"/>
  <c r="G73" i="1"/>
  <c r="H73" i="1" s="1"/>
  <c r="G62" i="1"/>
  <c r="H62" i="1" s="1"/>
  <c r="G63" i="1"/>
  <c r="H63" i="1" s="1"/>
  <c r="G233" i="1" l="1"/>
  <c r="G37" i="1" l="1"/>
  <c r="G211" i="1" l="1"/>
  <c r="H211" i="1" s="1"/>
  <c r="G210" i="1"/>
  <c r="H210" i="1" s="1"/>
  <c r="G209" i="1"/>
  <c r="H209" i="1" s="1"/>
  <c r="G208" i="1"/>
  <c r="H208" i="1" s="1"/>
  <c r="G207" i="1"/>
  <c r="H207" i="1" s="1"/>
  <c r="G206" i="1" l="1"/>
  <c r="H206" i="1" s="1"/>
  <c r="G205" i="1"/>
  <c r="H205" i="1" s="1"/>
  <c r="G204" i="1"/>
  <c r="H204" i="1" s="1"/>
  <c r="G203" i="1"/>
  <c r="H203" i="1" s="1"/>
  <c r="G202" i="1"/>
  <c r="H202" i="1" s="1"/>
  <c r="G201" i="1"/>
  <c r="H201" i="1" s="1"/>
  <c r="G200" i="1"/>
  <c r="H200" i="1" s="1"/>
  <c r="G198" i="1"/>
  <c r="H198" i="1" s="1"/>
  <c r="G197" i="1"/>
  <c r="H197" i="1" s="1"/>
  <c r="G196" i="1"/>
  <c r="H196" i="1" s="1"/>
  <c r="G195" i="1"/>
  <c r="H195" i="1" s="1"/>
  <c r="G194" i="1"/>
  <c r="H194" i="1" s="1"/>
  <c r="G193" i="1"/>
  <c r="H193" i="1" s="1"/>
  <c r="G192" i="1"/>
  <c r="H192" i="1" s="1"/>
  <c r="G191" i="1"/>
  <c r="H191" i="1" s="1"/>
  <c r="G190" i="1"/>
  <c r="H190" i="1" s="1"/>
  <c r="G189" i="1"/>
  <c r="H189" i="1" s="1"/>
  <c r="G187" i="1"/>
  <c r="H187" i="1" s="1"/>
  <c r="G186" i="1"/>
  <c r="H186" i="1" s="1"/>
  <c r="G185" i="1"/>
  <c r="H185" i="1" s="1"/>
  <c r="G184" i="1"/>
  <c r="H184" i="1" s="1"/>
  <c r="G183" i="1"/>
  <c r="H183" i="1" s="1"/>
  <c r="G182" i="1"/>
  <c r="H182" i="1" s="1"/>
  <c r="G181" i="1"/>
  <c r="H181" i="1" s="1"/>
  <c r="G180" i="1"/>
  <c r="H180" i="1" s="1"/>
  <c r="G179" i="1"/>
  <c r="H179" i="1" s="1"/>
  <c r="G178" i="1"/>
  <c r="H178" i="1" s="1"/>
  <c r="G177" i="1"/>
  <c r="H177" i="1" s="1"/>
  <c r="G176" i="1"/>
  <c r="H176" i="1" s="1"/>
  <c r="G175" i="1"/>
  <c r="H175" i="1" s="1"/>
  <c r="G174" i="1"/>
  <c r="H174" i="1" s="1"/>
  <c r="G173" i="1"/>
  <c r="H173" i="1" s="1"/>
  <c r="G172" i="1"/>
  <c r="H172" i="1" s="1"/>
  <c r="G171" i="1"/>
  <c r="H171" i="1" s="1"/>
  <c r="G170" i="1"/>
  <c r="H170" i="1" s="1"/>
  <c r="G169" i="1"/>
  <c r="H169" i="1" s="1"/>
  <c r="G168" i="1"/>
  <c r="H168" i="1" s="1"/>
  <c r="G167" i="1"/>
  <c r="H167" i="1" s="1"/>
  <c r="G166" i="1"/>
  <c r="H166" i="1" s="1"/>
  <c r="G165" i="1"/>
  <c r="H165" i="1" s="1"/>
  <c r="G163" i="1"/>
  <c r="H163" i="1" s="1"/>
  <c r="G158" i="1"/>
  <c r="H158" i="1" s="1"/>
  <c r="G159" i="1"/>
  <c r="H159" i="1" s="1"/>
  <c r="G160" i="1"/>
  <c r="H160" i="1" s="1"/>
  <c r="G161" i="1"/>
  <c r="H161" i="1" s="1"/>
  <c r="G162" i="1"/>
  <c r="H162" i="1" s="1"/>
  <c r="G157" i="1"/>
  <c r="H157" i="1" s="1"/>
  <c r="G156" i="1"/>
  <c r="H156" i="1" s="1"/>
  <c r="G155" i="1"/>
  <c r="H155" i="1" s="1"/>
  <c r="G154" i="1"/>
  <c r="H154" i="1" s="1"/>
  <c r="G153" i="1"/>
  <c r="H153" i="1" s="1"/>
  <c r="G134" i="1"/>
  <c r="H134" i="1" s="1"/>
  <c r="G135" i="1"/>
  <c r="H135" i="1" s="1"/>
  <c r="G136" i="1"/>
  <c r="H136" i="1" s="1"/>
  <c r="G137" i="1"/>
  <c r="H137" i="1" s="1"/>
  <c r="G138" i="1"/>
  <c r="H138" i="1" s="1"/>
  <c r="G139" i="1"/>
  <c r="H139" i="1" s="1"/>
  <c r="G140" i="1"/>
  <c r="H140" i="1" s="1"/>
  <c r="G141" i="1"/>
  <c r="H141" i="1" s="1"/>
  <c r="G142" i="1"/>
  <c r="H142" i="1" s="1"/>
  <c r="G143" i="1"/>
  <c r="H143" i="1" s="1"/>
  <c r="G144" i="1"/>
  <c r="H144" i="1" s="1"/>
  <c r="G146" i="1"/>
  <c r="H146" i="1" s="1"/>
  <c r="G147" i="1"/>
  <c r="H147" i="1" s="1"/>
  <c r="G148" i="1"/>
  <c r="H148" i="1" s="1"/>
  <c r="G149" i="1"/>
  <c r="H149" i="1" s="1"/>
  <c r="G150" i="1"/>
  <c r="H150" i="1" s="1"/>
  <c r="G133" i="1"/>
  <c r="H133" i="1" s="1"/>
  <c r="G131" i="1"/>
  <c r="H131" i="1" s="1"/>
  <c r="G130" i="1"/>
  <c r="H130" i="1" s="1"/>
  <c r="G128" i="1"/>
  <c r="H128" i="1" s="1"/>
  <c r="G127" i="1"/>
  <c r="H127" i="1" s="1"/>
  <c r="G124" i="1"/>
  <c r="H124" i="1" s="1"/>
  <c r="G121" i="1"/>
  <c r="H121" i="1" s="1"/>
  <c r="G120" i="1"/>
  <c r="H120" i="1" s="1"/>
  <c r="G119" i="1"/>
  <c r="H119" i="1" s="1"/>
  <c r="G118" i="1"/>
  <c r="H118" i="1" s="1"/>
  <c r="G117" i="1"/>
  <c r="H117" i="1" s="1"/>
  <c r="G116" i="1"/>
  <c r="H116" i="1" s="1"/>
  <c r="G115" i="1"/>
  <c r="H115" i="1" s="1"/>
  <c r="G114" i="1"/>
  <c r="H114" i="1" s="1"/>
  <c r="G113" i="1"/>
  <c r="H113" i="1" s="1"/>
  <c r="G112" i="1"/>
  <c r="H112" i="1" s="1"/>
  <c r="G111" i="1"/>
  <c r="H111" i="1" s="1"/>
  <c r="G110" i="1"/>
  <c r="H110" i="1" s="1"/>
  <c r="G109" i="1"/>
  <c r="H109" i="1" s="1"/>
  <c r="G108" i="1"/>
  <c r="H108" i="1" s="1"/>
  <c r="G107" i="1"/>
  <c r="H107" i="1" s="1"/>
  <c r="G105" i="1"/>
  <c r="H105" i="1" s="1"/>
  <c r="G104" i="1"/>
  <c r="H104" i="1" s="1"/>
  <c r="G103" i="1"/>
  <c r="H103" i="1" s="1"/>
  <c r="G102" i="1"/>
  <c r="H102" i="1" s="1"/>
  <c r="G101" i="1"/>
  <c r="H101" i="1" s="1"/>
  <c r="G100" i="1"/>
  <c r="H100" i="1" s="1"/>
  <c r="G99" i="1"/>
  <c r="H99" i="1" s="1"/>
  <c r="G98" i="1"/>
  <c r="H98" i="1" s="1"/>
  <c r="G97" i="1"/>
  <c r="H97" i="1" s="1"/>
  <c r="G96" i="1"/>
  <c r="H96" i="1" s="1"/>
  <c r="G95" i="1"/>
  <c r="H95" i="1" s="1"/>
  <c r="G94" i="1"/>
  <c r="H94" i="1" s="1"/>
  <c r="G93" i="1"/>
  <c r="H93" i="1" s="1"/>
  <c r="G92" i="1"/>
  <c r="H92" i="1" s="1"/>
  <c r="G91" i="1"/>
  <c r="H91" i="1" s="1"/>
  <c r="G90" i="1"/>
  <c r="H90" i="1" s="1"/>
  <c r="G89" i="1"/>
  <c r="H89" i="1" s="1"/>
  <c r="G88" i="1"/>
  <c r="H88" i="1" s="1"/>
  <c r="G87" i="1"/>
  <c r="H87" i="1" s="1"/>
  <c r="G86" i="1"/>
  <c r="H86" i="1" s="1"/>
  <c r="G84" i="1"/>
  <c r="H84" i="1" s="1"/>
  <c r="G83" i="1"/>
  <c r="H83" i="1" s="1"/>
  <c r="G79" i="1"/>
  <c r="H79" i="1" s="1"/>
  <c r="G78" i="1"/>
  <c r="H78" i="1" s="1"/>
  <c r="G76" i="1"/>
  <c r="H76" i="1" s="1"/>
  <c r="G72" i="1"/>
  <c r="H72" i="1" s="1"/>
  <c r="G71" i="1"/>
  <c r="H71" i="1" s="1"/>
  <c r="G70" i="1"/>
  <c r="H70" i="1" s="1"/>
  <c r="G59" i="1" l="1"/>
  <c r="H59" i="1" s="1"/>
  <c r="G60" i="1"/>
  <c r="H60" i="1" s="1"/>
  <c r="G61" i="1"/>
  <c r="H61" i="1" s="1"/>
  <c r="G64" i="1"/>
  <c r="H64" i="1" s="1"/>
  <c r="G66" i="1"/>
  <c r="H66" i="1" s="1"/>
  <c r="G67" i="1"/>
  <c r="H67" i="1" s="1"/>
  <c r="G68" i="1"/>
  <c r="H68" i="1" s="1"/>
  <c r="G69" i="1"/>
  <c r="H69" i="1" s="1"/>
  <c r="G122" i="1"/>
  <c r="H122" i="1" s="1"/>
  <c r="G123" i="1"/>
  <c r="H123" i="1" s="1"/>
  <c r="G151" i="1"/>
  <c r="H151" i="1" s="1"/>
  <c r="G152" i="1"/>
  <c r="H152" i="1" s="1"/>
  <c r="G41" i="1" l="1"/>
  <c r="H41" i="1" s="1"/>
  <c r="G42" i="1"/>
  <c r="H42"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H37" i="1" l="1"/>
  <c r="G38" i="1"/>
  <c r="G39" i="1"/>
  <c r="H39" i="1" s="1"/>
  <c r="G40" i="1"/>
  <c r="H40" i="1" s="1"/>
  <c r="G213" i="1" l="1"/>
  <c r="H38" i="1"/>
  <c r="H213" i="1"/>
  <c r="B27" i="1" s="1"/>
</calcChain>
</file>

<file path=xl/sharedStrings.xml><?xml version="1.0" encoding="utf-8"?>
<sst xmlns="http://schemas.openxmlformats.org/spreadsheetml/2006/main" count="425" uniqueCount="265">
  <si>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</si>
  <si>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</si>
  <si>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</si>
  <si>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</si>
  <si>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</si>
  <si>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Fakso numeris</t>
  </si>
  <si>
    <t>El. pašto adresas</t>
  </si>
  <si>
    <t>Eil. Nr.</t>
  </si>
  <si>
    <t>Mato vnt.</t>
  </si>
  <si>
    <t>PVM tarifas %</t>
  </si>
  <si>
    <t>be PVM (Eur)</t>
  </si>
  <si>
    <t>su PVM (Eur)</t>
  </si>
  <si>
    <t>Iš viso:</t>
  </si>
  <si>
    <t>Pateikto dokumento pavadinimas</t>
  </si>
  <si>
    <t xml:space="preserve">Bendra planuojama kaina </t>
  </si>
  <si>
    <t>(data)</t>
  </si>
  <si>
    <t>(vieta)</t>
  </si>
  <si>
    <t xml:space="preserve">PASIŪLYMAS </t>
  </si>
  <si>
    <t>Eur su PVM</t>
  </si>
  <si>
    <t>Bendra planuojama kaina:</t>
  </si>
  <si>
    <t>Dokumentas yra įkeltas šioje CVPIS pasiūlymo lango eilutėje („Prisegti dokumentai“)</t>
  </si>
  <si>
    <t>Vieneto įkainis, Eur (be PVM)</t>
  </si>
  <si>
    <t xml:space="preserve">****Pildyti tuomet, jei bus pateikta konfidenciali informacija. Tiekėjas negali nurodyti, kad konfidenciali yra pasiūlymo kaina arba, kad visas pasiūlymas yra konfidencialus. </t>
  </si>
  <si>
    <t>m</t>
  </si>
  <si>
    <t>vnt.</t>
  </si>
  <si>
    <t>t</t>
  </si>
  <si>
    <t>m3</t>
  </si>
  <si>
    <t>kompl.</t>
  </si>
  <si>
    <t xml:space="preserve">Mūrinių sienų išardymas </t>
  </si>
  <si>
    <t>Pavadinimas</t>
  </si>
  <si>
    <t>Siūloma nuolaida, proc.</t>
  </si>
  <si>
    <t xml:space="preserve">Mokėtina kaina su nuolaida, Eur </t>
  </si>
  <si>
    <t>be PVM</t>
  </si>
  <si>
    <t>su PVM</t>
  </si>
  <si>
    <t>1 lentelė</t>
  </si>
  <si>
    <t>Vidaus patalpų remontas</t>
  </si>
  <si>
    <t>Sienos:</t>
  </si>
  <si>
    <t>100-120 mm storio keraminių plytų / blokelių mūrijimas</t>
  </si>
  <si>
    <t>Lubų atskirų vietų tinko remontas</t>
  </si>
  <si>
    <t>Paruošiamojo arba išlyginamojo pagrindo sluoksnio iš smėlio-žvyro mišinio įrengimas</t>
  </si>
  <si>
    <t>Betoninių grindų armavimas tinklais</t>
  </si>
  <si>
    <t>Cementinio skiedinio grindų dangos 70 mm storio įrengimas</t>
  </si>
  <si>
    <t>Pagrindo išlyginimas 1 sluoksnio 3 mm storio savaime išlyginančiu skiediniu</t>
  </si>
  <si>
    <t>Pagrindo išlyginimas 1 sluoksnio 6 mm storio savaime išlyginančiu skiediniu</t>
  </si>
  <si>
    <t>Grindų išlyginamųjų sluoksnių 20 mm storio įrengimas, naudojant sausus mišinius ir gruntuojant</t>
  </si>
  <si>
    <t>Grindų šiltinamųjų (garso) 100 mm storio izoliacijų įrengimas, naudojant putų polistireno plokštes (EPS80)</t>
  </si>
  <si>
    <t>Grindų hidroizoliacijos įrengimas klojant plėvelę</t>
  </si>
  <si>
    <t>Elektros instaliacijos izoliacijos varžos ir pereinamosios varžos matavimai</t>
  </si>
  <si>
    <t xml:space="preserve">Vidaus vandentiekio vamzdyno tiesimas iš polietileninių (PPR) vamzdžių, kurių skersmuo 15 - 25 mm  </t>
  </si>
  <si>
    <t xml:space="preserve">Vidaus vandentiekio vamzdyno tiesimas iš polietileninių (PPR) vamzdžių, kurių skersmuo 32 - 50 mm  </t>
  </si>
  <si>
    <t xml:space="preserve">Vidaus vandentiekio vamzdyno tiesimas iš plieninių cinkuotų vamzdžių, kurių skersmuo 15 - 25 mm  </t>
  </si>
  <si>
    <t>100 m</t>
  </si>
  <si>
    <t>Centrinio šildymo iki 32 mm skersmens vamzdynų išardymas, neišsaugojant medžiagų</t>
  </si>
  <si>
    <t xml:space="preserve">Movinių ventilių, kurių skersmuo iki 32 mm, įstatymas į esamus vamzdynus </t>
  </si>
  <si>
    <t xml:space="preserve">Vamzdynų, kurių skersmuo iki 32mm, izoliavimas folija padengtais kevalais </t>
  </si>
  <si>
    <t xml:space="preserve">Skylių pramušimas, kurių diametras iki 50 mm, kai sienų storis iki 25 cm </t>
  </si>
  <si>
    <t xml:space="preserve">Skylių užtaisymas gelžbetonio perdenginiuose, paklojus vamzdžius </t>
  </si>
  <si>
    <t xml:space="preserve">Plieninių dėklų vamzdžiams per atitvaras pagaminimas ir montavimas, kai dėklų skersmuo iki 50 mm </t>
  </si>
  <si>
    <t xml:space="preserve">Šildymo radiatorių pakeitimas 300-450 mm aukščio ir iki 1600 mm ilgio plieniniais šildymo radiatoriais (plokščių skaičius 2 vnt.) </t>
  </si>
  <si>
    <t xml:space="preserve">Šildymo radiatorių pakeitimas 500-600 mm aukščio ir iki 1600 mm ilgio plieniniais šildymo radiatoriais (plokščių skaičius 2 vnt.) </t>
  </si>
  <si>
    <t>Termostatinių radiatorių vožtuvų montavimas (rankinio valdymo - reguliavimo vožtuvai)</t>
  </si>
  <si>
    <t>val./1 žm.</t>
  </si>
  <si>
    <t xml:space="preserve">Reikalavimai vandentiekio sistemai įrengti:
1. Polipropileniniai vamzdžiai ir fasoninės dalys. Vamzdžiai ir plastikinės jungtys turi būti pritaikyti - šalto, karšto ir cirkuliacinio vandentiekio sistemai. Karšto vandentiekio vamzdynui naudojami polipropileniniai stabilizuoti virinami vamzdžiai, šaltam vamzdynui polipropileniniai virinami vamzdžiai. Vamzdžiai ir fasoninės dalys sujungiamos suvirinant polifuziniu metodu, kas užtikrina 100 proc. sujungimo patikimumą. Polipropileninių vamzdžių techninės charakteristikos: Slėgio klasė – PN16; linijinio plėtimo koef. 1,5x10-4K; šilumos laidumas prie 20°C 0,24W/mK; šilumos imlumas prie 20°C 2,0kJ/kgK; maksimali darbo temperatūra 95°C (trumpalaikė temperatūra 110°C); maksimalus ilgalaikis darbo slėgis 10bar; garantija vamzdynams ne mažiau 10 metų.
2. Vamzdyno montavimas. Vandentiekio vamzdynų nuolydis į išleidimo čiaupo pusė turi būti ne mažesnis, kaip 0,002. Vamzdynams kertant statybines konstrukcijas, vamzdis montuojamas futliare, kurio galai sutampa su konstrukcijos storiu. Futliaro vidinis skersmuo turi būti 10-20 mm didesnis už vamzdžio išorinį skersmenį. Vamzdžių sujungimas futliare negalimas.  Sumontuoti vamzdyno kompensatorius pagal vamzdžių gamintojo reikalavimus. Šaltojo vandentiekio stovas vedamas dešiniau karštojo, ne arčiau kaip 80±5 mm nuo jo (tarp ašių). 
3. Vamzdyno izoliacija. Magistralinis karšto, cirkuliacinio vandens sistemos vamzdynas izoliuojamas akmens vatos vamzdiniais kevalais su armuota aliuminio folijos danga. Išilginės siūlės sandarinimui naudojama lipni juostelė. Šilumos laidumas prie 10°C &lt;0,035W/mK; nominalus tankis 80-180 kg/m³, priklausomai nuo kevalo dydžio;  maksimali temperatūra 200°C; vamzdinio kevalo ilgis 1,2 m. Karšto, cirkuliacinio, šalto vandens sistemos  vamzdynas kanaluose ir vamzdyno stovai izoliuojami pūsto polietileno kevalais: šilumos laidumo koeficientas &lt;0,045 W/m² (40°C). Neleidžiama izoliacinėse konstrukcijose naudoti medžiagų, turinčių asbesto. Atvirai vedamas skirstomasis vamzdynas neizoliuojamas (nuo stovo iki prietaisų).
4. Vandentiekio tinklų bandymas. Vamzdynas išbandomas bandomuoju slėgiu, užpildžius vandeniu, kurio temperatūra turi būti ne žemesnė kaip 5°C. Slėgimą didinti ir mažinti reikia palaipsniui. Bandyti vamzdyną ir jo elementus bandomuoju slėgimu reikia ne trumpiau kaip 5min. Sumažinus slėgį iki darbinio, vamzdynas atidžiai apžiūrimas per visą jo ilgį. Jei vamzdyne nepastebėta įtrūkimų, nutekėjimo ar kitų defektų, jis laikomas tinkamu eksploatuoti. Karšto vandens sistemos vamzdynai turi išlaikyti bandomąjį slėgį, 1,5 karto viršijantį eksploatacinį slėgį, tačiau ne mažesnį kaip 0,68 MPa.
</t>
  </si>
  <si>
    <t xml:space="preserve">DĖL KAUNO MIESTO SAVIVALDYBĖS NUOSAVYBĖS TEISE VALDOMŲ GYVENAMŲJŲ PATALPŲ (BUTŲ) REMONTO DARBŲ PIRKIMO </t>
  </si>
  <si>
    <t>1. Išnagrinėję pirkimo dokumentus, mes siūlome, pagal sutarties sąlygas, techninę spacifikaciją ir kitus pirkimo dokumentus atlikti Kauno miesto savivaldybės nuosavybės teise valdomų gyvenamųjų patalpų (butų) remonto darbus už (1 lentelės 8 stulpelio suminės eilutės ir 2 lentelės 7 stulpelio 1 eilutės SUMA):</t>
  </si>
  <si>
    <t xml:space="preserve">Ūkio subjekto, kurio pajėgumais tiekėjas remiasi, pavadinimas, adresas </t>
  </si>
  <si>
    <t xml:space="preserve">*Pildyti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</si>
  <si>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adresas </t>
  </si>
  <si>
    <t>Kvazisubtiekėjo vardas ir pavardė</t>
  </si>
  <si>
    <t>Kvazisubrangovams numatomi perduoti atlikti darbai (įvardinti konkrečiai darbus)</t>
  </si>
  <si>
    <t>***Pildyti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</si>
  <si>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Pastaba: 1 punkto lentelės 4 stulpelyje nurodyti darbų kiekiai (apimtis) yra preliminarūs ir naudojami tik pasiūlymų kainų palyginimui. </t>
  </si>
  <si>
    <t xml:space="preserve">Darbų rūšis ir aprašymas (įskaitant medžiagų, darbų ir mechanizmų vertę)                          </t>
  </si>
  <si>
    <t>kv. m</t>
  </si>
  <si>
    <t>m2</t>
  </si>
  <si>
    <t>1 LENTELĖJE NENURODYTI DARBAI, TINKAMAM REMONTUI ATLIKTI BŪTINI DARBAI                                                              2 lentelė</t>
  </si>
  <si>
    <t>Eur</t>
  </si>
  <si>
    <t>3. Į darbų įkainius yra įskaičiuoti visi mokesčiai (išskyrus PVM, kuris nurodomas atskirai) ir visos su darbų atlikimu susijusios išlaidos ir visos medžiagos, įranga, irenginiai ir detalės, būtinos darbų atlikimui.</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</si>
  <si>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</si>
  <si>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</si>
  <si>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</si>
  <si>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priimtas, mes įsipareigojame pateikti Sutarties įvykdymo užtikrinimą pirkimo dokumentuose nurodytos formos, dydžio bei ten reikalaujamais terminais bei sutinkame pirkimo dokumentuose nurodytu terminu sudaryti sutartį.</t>
  </si>
  <si>
    <t>9. Vykdant sutartį pasitelksiu šiuos ūkio subjektus, kurių pajėgumais remiuosi*</t>
  </si>
  <si>
    <t>10. Vykdant sutartį pasitelksiu šiuos subrangovus**</t>
  </si>
  <si>
    <t>11. Vykdant sutartį pasitelksiu šiuos specialistus, kuriuos ketinu įdarbinti (toliau - kvazisubtiekėjus)***:</t>
  </si>
  <si>
    <t>12. Šiame pasiūlyme yra pateikta ir konfidenciali informacija (dokumentai su konfidencialia informacija įsegti atskirai) ****:</t>
  </si>
  <si>
    <t xml:space="preserve">Reikalavimai šildymo sistemai:                                                                                                                                                                                                                                                                                                                                                                            1. Vamzdžiai. Vamzdynas montuojami presuojamais vamzdžiais. Kanaluose magistralinis vamzdynas montuojamas plieniniais virinamais vamzdžiais arba plieniniais presuojamais, patalpose plieniniais presuojamais. Sujungimus atlikti naudojant sistemines plienines jungtis su vidine tarpine iš etilo propileno kaučiuko (EPDM) su funkcija LBP, kuri leidžia aptikti neužpresuotus sujungimus, vadinamas kontroliuojamas pratekėjimas esant 1,5 bar slėgiui. Vamzdžiai gaminami iš plieno, kurio mechaninės savybės tokios: Vamzdynų darbo režimas: slėgis iki 1,6 MPa; Temperatūra: iki 135 °C (EPDM), trumpalaikė 150°C (EPDM). Linijinio pailgėjimo koeficientas 0,0108 mm/mK (4m vamzdžio pailgėjimas prie dt60°C 2,59mm)‘ šiluminis laidumas 58 W/m²K, sienelių vidinio paviršiaus šiurkštumas 0,01mm. Vamzdžiai gamykliškai yra galvanizuoti, t. y. cinkuoti. Visi fitingai naudojami tik to pačio gamintojo, sujungimai atliekami laikantis gamintojo reikalavimų. Plieninių vandens-dujų vamzdžių paviršiai turi būti gruntuoti gamykloje. Jų galai turi būti nupjauti statmenai, nuvalyti nuo atplaišų ir uždengti aklėmis. Vamzdynų siuntas priima rangovas ir atsako už kokybę. Plieninių vamzdžių alkūnės ir praėjimai turi būti pagaminti iš tos pačios plieno markės kaip pagrindiniai vamzdynai, padengti gruntu. Plieniniai magistraliniai vamzdžiai tarpusavyje jungiami suvirinimo būdu. Armatūra prie vamzdžių jungiama flanšiniu, virinimo arba srieginiu būdu. Magistralinis vamzdynas turi būti paruoštas antikoroziniam padengimui: vamzdynai, kurie neturi gamyklinės gruntuotės, turi būti nuvalyti iki metalinio blizgesio ir padengti gruntuote. Atlikus suvirinimo darbus, sandūros turi būti nuvalytos nuo suvirinimo šlakų, nuriebalinamos ir padengiamos gruntuote. Taip paruošti vamzdynų paviršiai dengiami dviem antikorozinės dangos sluoksniais. Antikorozinė danga turi būti atspari karščiui 120°C.                                                                                                                                                                                                                                                                                                    
2. Vamzdynų plėtimasis. Visos vamzdyno dalys turi būti sumontuotos taip, kad vamzdžiai galėtų plėstis ir trauktis, nesukeldami netinkamų tempimų bet kurioje vamzdyno dalyje. Kur įmanoma, plėtimasis ir susitraukimas turi būti kompensuojama natūraliais vamzdžių pasislinkimais ašine kryptimi. Kur neįmanoma kompensuoti vamzdynų plėtimosi ir susitraukimo aukščiau aprašytu būdu, vamzdynams turi būti įrengti "u" formos kompensatoriai.                                                                                                                                                                                                                                                                                                                                                  
3. Vamzdžių įvorės. Vamzdžių įvorės turi būti ten, kur vamzdžiai praeina pro sienas, grindis ar lubas. Įvorės turi būti pagamintos atitinkamo dydžio, kad būtų užtikrintas ne mažesnis kaip 15mm tarpelis pagal diametrą jeigu nenurodyta kitaip. Kur vamzdžiai praeina pro konstrukcines grindis ir priešgaisrines sienas, turi būti naudojamos specialios ugnies nepraleidžiančios tarpinės, kad būtų pasiektas bent 2val. atsparumas ugniai. Praėjimuose pro grindis šlapiose patalpose įvorė turi baigtis 100mm virš grindų lygio. Patalpose su viniline grindų įranga jos kraštas turi būti užriestas prie įvorės.                                                                                                                                        
4. Vamzdynų armatūra. 
4.1. Uždaromoji armatūra. Šildymo sistemose turi būti naudojami srieginiai žalvariniai rutuliniai vožtuvai: DN15...50; maksimali temperatūra 0÷100°C; maksimalus slėgis PN10; armatūra turi turėti atitikties sertifikatą išduotą Lietuvoje. 
4.2. Vožtuvas oro išleidimui. Šildymo sistemose turi būti naudojami srieginiai žalvariniai nuorinimo vožtuvai: DN15; maksimali temperatūra 0÷100°C; maksimalus slėgis PN10. 
4.3. Termostatiniai davikliai. Įtakai atsparus (antivandalinis tik vaikams prienamose vietose) termostatinis elementas su apsauginiu gaubtu, apsaugotas nuo neleistino temperatūros nustatymo bei nuėmimo vaikams prieinamose vietose, laiptinėje. Termostatinis elementas užpildytas dujų mišiniu maksimaliam efektyvumui pasiekti. Temperatūros nustatymo ribos nuo 5 iki 26°C, su apsauga nuo užšalimo. Montuojamas ir nustatomas remiantis gamintojo pateiktomis instrukcijomis. 
4.4. Automatiniai termostatiniai ventiliai. Automatinis termostatinis ventilis šoninio jungimo radiatoriams. Termostatinio elemento tvirtinimo tipas – įspaudžiama jungtis.                                                                                                                                                                                                                                                                                                            
5. Šiluminė ir ugniai atspari izoliacija. Reikalavimai izoliacijai turi būti neblogesni kaip nurodyta „Įrenginių šilumos izoliacijos įrengimo taisyklėse“. Vamzdynai iki Dn65 izoliuojami akmens vatos kevalais su aliuminio folija. Vamzdynai diametro Dn65 ir didesnio izoliuojami akmens vatos kevalais su aliuminio folija arba akmens vatos dembliais su stiklo audiniu. Vamzdynai izoliuojami akmens vatos vamzdiniais kevalais su armuota aliuminio folijos danga. Išilginės siūlės sandarinimui naudojama lipni juostelė. Šilumos laidumas prie 10°C &lt;0,035W/mK; nominalus tankis 80-180kg/m³, priklausomai nuo kevalo dydžio; maksimali temperatūra 200°C; vamzdinio kevalo ilgis 1,2m. Šilumos izoliacija turi išlaikyti pastovias izoliacines savybes per visą naudojimo laiką. Neleidžiama izoliacinėse konstrukcijose naudoti medžiagų, turinčių asbesto.                                                                                                                                                                                                                                                                                                                     
6. Radiatoriai. Radiatorių darbinis slėgis – 1,0MPa. bandymo slėgis 1,3MPa. Patalpos ribose montuojami vienodame aukštyje, ne mažiau nei 100 mm nuo grindų; 50 mm nuo palangės ir 25 mm nuo sienos.  Radiatoriai prie vamzdynų jungiami srieginiu sujungimu - vidinis sriegis 4 x G1/2. Radiatoriai turi būti padengti aukštos kokybės lako danga, neišskirianti kenksmingų aplinkai medžiagų, lakavimas kataforezės ir elektrostatinio purškimo būdu. Spalva – balta (RAL 9016). Radiatorius turi būti tiekiamas kartu su įmontuotu nuorinimo vožtuvėliu, akle, tvirtinimo komplektais.                                                                                                                                                                                                                                                                                                      
7. Vamzdynų hidraulinis bandymas. Sumontuotus, tačiau dar nepaslėptus vamzdynus reikia pripildyti vandeniu. Slėgio matavimo prietaisai jungiami sistemos žemiausiame taške. Naudojami tik tokie slėgio matavimo prietaisai, kurie parodo 0,1 bar slėgio pasikeitimą. Iš karto po to kai patikrinamas slėgis šaltu vandeniu, pašildomas vanduo iki didžiausios skaičiavimuose įvertintos temperatūros ir patikrinama, ar įrenginys išlieka sandarus didžiausiai darbinei temperatūrai. Kontrolinis slėgis: 1,3 bendras slėgis. Tikrinimo trukmė: praėjus 2 valandoms nuo temperatūrų išlyginimo tarp vamzdžio ir tikrinimo priemonės. Kontrolinio slėgio paklaida: &lt;=0,2 bar Pabaigoje būtina apžiūrėti visus vamzdžių sujungimus. Šildymo sistemų hidrauliniai išbandymai turi būti atliekami atjungus sistemas nuo šilumos punkto, esant 1,3 karto didesniam slėgiui, negu naudojimo, bet ne mažesniu kaip 0,2 MPa slėgiu sistemos žemiausioje vietoje. Šildymo sistema laikoma tinkama, jeigu po 5 minučių spaudimo nėra sumažėjimo ir suvirintose siūlėse, vamzdžiuose, armatūros korpuse ir kt. nėra vandens ištekėjimo. Šildymo sistemų hidrauliniai išbandymai turi būti atliekami atjungus sistemas nuo šilumos punkto, esant 1,3 karto didesniam slėgiui, negu naudojimo, bet ne mažesniu kaip 0,2 MPa slėgiu sistemos žemiausioje vietoje. Šildymo sistema laikoma tinkama, jeigu po 5 minučių spaudimo nėra sumažėjimo ir suvirintose siūlėse, vamzdžiuose, armatūros korpuse ir kt. nėra vandens ištekėjimo.
</t>
  </si>
  <si>
    <t>Pirkimo sąlygų 2 priedas</t>
  </si>
  <si>
    <t xml:space="preserve">Sienų ir lubų vidaus paviršiaus aptaisyto dailylentėmis ar kitomis medžiagomis išardymas </t>
  </si>
  <si>
    <t>Sienų  plytelių išardymas (be plytelių išsaugojimo)</t>
  </si>
  <si>
    <t>Sienų remontas, dažant (nuvalant senus dažus ar tapetus ar kita seną dangą;  tinkavimas;  tinkavimo, glaistymo kampų uždėjimas; gruntavimas; glaistymas 2 sluoksniai; šlifavimas; dažymas 2 kartus plaunamais vandens emulsiniais dažais (dažų atsparumo trynimui, dengiamumo 1 klasė, dažai turi būti tinkami gyvenamosios paskirties patalpoms). Spalvą derinti su užsakovu. Dokumentai, pagrindžiantys nurodytas dažų technines charakteristikas bus reikalaujami.</t>
  </si>
  <si>
    <t>Sienų remontas, tapetuojant (nuimant senus tapetus ar nuvalant dažus; tinkavimas; tinkavimo, glaistymo kampų uždėjimas; glaistymas; šlifavimas; gruntavimas ir naujų vinilinių tapetų (rūšis 1) klijavimas). Tapetų spalvą ir raštą derinti su užsakovu.</t>
  </si>
  <si>
    <t>Sienų kosmetinis remontas (glaistymas, dažymas 2 kartus (dažų atsparumo trynimui, dengiamumo  1 klasė, dažai turi būti skirti gyvenamosios paskirties patalpoms). Spalvą derinti su užsakovu. Dokumentai, pagrindžiantys nurodytas dažų technines charakteristikas bus reikalaujami.</t>
  </si>
  <si>
    <t>Durų ir langų  angokraščių remontas (nuvalant senus dažus ar tapetus ar kita seną dangą;  tinkavimas;  tinkavimo, glaistymo kampų uždėjimas; gruntavimas; glaistymas 2 sluoksniai; šlifavimas; dažymas 2 kartus plaunamais vandeniais emulsiniais dažais (dažų atsparumo trynimui 1 klasė, dažai turi būti skirti gyvenamosios paskirties patalpoms). Spalvą derinti su užsakovu. Dokumentai, pagrindžiantys nurodytas dažų technines charakteristikas bus reikalaujami.</t>
  </si>
  <si>
    <t>Sienų atskirų vietų iki 1,5 cm storio tinko remontas cemento-kalkių skiediniu.</t>
  </si>
  <si>
    <t>Dvisluoksnio gipskartonio (vienos gipskartonio plokštės storis 12 mm) pertvarų su metaliniu karkasu ir 100 mm izoliacijos sluoksniu įrengimas.</t>
  </si>
  <si>
    <t>Dvisluoksnio atsparių drėgmei gipskartonio  (vienos gipskartonio plokštės storis 12 mm) pertvarų su metaliniu karkasu ir 100 mm izoliacijos sluoksniu įrengimas.</t>
  </si>
  <si>
    <t>Sienų teptinės hidroizoliacijos įrengimas.</t>
  </si>
  <si>
    <t>Sienų, lubų ir angokraščių pelėsio naikinimas cheminėmis priemonėmis.</t>
  </si>
  <si>
    <t>Laidų, vamzdynų ar kitų komunikacijų uždengimas, apdailine baldine laminuota medienos drožlių plokšte (18 mm), įrengiant metalinį / medinį karkasą. Plokštės spalvą derinti su užsakovu.</t>
  </si>
  <si>
    <t>Sienų paviršiaus aptaisymas (klijuojant) gipskartonio plokštėmis (gipskartonio plokštės atsparios drėgmei, storis 12 mm).</t>
  </si>
  <si>
    <t>Sienų paviršiaus aptaisymas (įrengiant metalinį karkasą) gipskartonio plokštėmis (gipskartonio plokštės storis 12 mm).</t>
  </si>
  <si>
    <t>Vamzdynų aptaisymas (įrengiant metalinį karkasą) atspariomis drėgmei gipskartonio plokštėmis (gipskartonio plokštės storis 12 mm), siūlių užtaisymas, glaistymas, gruntavimas, paruošimas dažymui ar plytelių klijavimui.</t>
  </si>
  <si>
    <t>Sienų aptaisymas keraminėmis plytelėmis (1 rūšies keraminės plytelės, senų plytelių išardymas ir naujų klijavimas, spalvą ir matmenis derinti su užsakovu), išorinio kampo formavimui, plytelių užbaigimui naudojant aliuminio profilius. Dokumentai, pagrindžiantys nurodytų keraminių plytelių technines charakteristikas bus reikalaujami.</t>
  </si>
  <si>
    <t>Sienų ir/ar grindų keraminių plytelių kosmetinis remontas (pagal situaciją įklijuojant spalviškai panašių keraminių plytelių elementus, glaistant spalvotais cementiniais glaistais ar silikoniniais hermetikais, pritaikant spalvą prie esamos situacijos).</t>
  </si>
  <si>
    <t>kv.m.</t>
  </si>
  <si>
    <t>Horizontalių skylių gręžimas daugiau 80 mm iki 250 mm skersmens deimantiniais grąžtais betono / plytų mūro konstrukcijose, kai skylės gylis iki 500 mm.</t>
  </si>
  <si>
    <t>Išorinės pastato sienos remontas: armavimas, struktūrinio tinko arba išorės glaisto su dažais padengimas, įskaitant visų reikalingų medžiagų, darbų ir mechanizmų vertę.</t>
  </si>
  <si>
    <t>Radiatorių perdažymas (senų dažų pašalinimas, gruntavimas, dažymas). (Dažai turi būti tinkantys karščio veikiamiems paviršiams t.y. specialiai radiatoriams).</t>
  </si>
  <si>
    <t>kv. m.</t>
  </si>
  <si>
    <t>Lubos</t>
  </si>
  <si>
    <t>Pakabinamų visų tipų (gipskartonio plokštės su metalo karkasu, Armstrong tipo metalo profiliuose, PVC įtempiamos) lubų išardymas.</t>
  </si>
  <si>
    <t>Lubų remontas (nuvalant senus dažus, tinko remontas, glaistymas, gruntavimas, dažymas vandenianiais emulsiniais dažais2 kartus (dažai 1 klasės, skirti gyvenamosios paskirties patalpoms). Dokumentai, pagrindžiantys nurodytų dažų technines charakteristikas bus reikalaujami.</t>
  </si>
  <si>
    <t>Lubų kosmetinis remontas (gruntavimas, dažymas 2 kartus (dažų dengiamumo  1 klasė, dažai turi būti skirti gyvenamosios paskirties patalpoms)). Spalvą derinti su užsakovu. Dokumentai, pagrindžiantys nurodytas dažų technines charakteristikas bus reikalaujami.</t>
  </si>
  <si>
    <t>Pakabinamų lubų iš gipsokartono plokštės su metalo konstrukcija įrengimas įskaitant glaistymą, gruntavimą ir dažymą (dažų dengiamumo  1 klasė, dažai turi būti skirti gyvenamosios paskirties patalpoms). Spalvą derinti su užsakovu. Dokumentai, pagrindžiantys nurodytas dažų technines charakteristikas bus reikalaujami.</t>
  </si>
  <si>
    <t>Pakabinamų lubų su metalo konstrukcija (Armstrong tipo arba analogiškos plokštės 600x600 mm; Atsparumas ugniai: Degumo klasė A1 ; Garso izoliacija D klasė) įrengimas.</t>
  </si>
  <si>
    <t>Durys</t>
  </si>
  <si>
    <t>Durų su staktomis mūrinėse, monolitinėse ar gelžbetonio plokščių sienose išėmimas.</t>
  </si>
  <si>
    <t>Durų angų platinimas (plytų mūro, betono monolito ar gelžbetonio plokščių iki 120 mm storio pjovimas diskiniu pjūklu).</t>
  </si>
  <si>
    <t>Įėjimo durų iš laiptinės į patalpą keitimas (metalo konstrukcijos "šarvo" tipo su viena spyna, apdaila laminuotų drožlių plokščių, ne mažesnės kaip 860x2050 mm, įskaitant senų durų išmontavimą, išvežimą ir durų bei papildomų medžiagų kainą, reikalingų montavimui ir angograščių sutvarkymui).</t>
  </si>
  <si>
    <t>Įėjimo durų, pritaikytų judėjimo negalią turintiems asmenims, iš laiptinės į butą keitimas (metalo konstrukcijos "šarvo" tipo su viena spyna, apdaila laminuotų drožlių plokščių, ne mažesnės kaip 1000x2050 mm, įskaitant senų durų išmontavimą, utilizavimą, angos platinimą, bei visų papildomų medžiagų, reikalingų durų ir pavadų sumontavimui ir angokraščių sutvarkymui, kainą).</t>
  </si>
  <si>
    <t>Įėjimo durų iš laiptinės į patalpą remontas (Durų rankenos ir užrakinimo rankenėles pakeitimas, laminuotos drožlių plokštės ir durų apvadų pakeitimas abiejose durų pusėse, įskaitant visų medžiagų ir darbų kainą).</t>
  </si>
  <si>
    <t>Skydinės konstrukcijos  vidaus durų įstatymas į durų angas (iki 2 m2). Varčios rėmas, stakta ir apvadai iš spygliuočių medienos, varčios užpildas-stabilizuotas kartonas- korys, laminatas CPL 0,2 mm. Į kainą turi būti įskaičiuota: varčia, stakta, apvadai, tylaus uždarymo spyna, vyriai. Durys rakinamos mechaniniu būdu (raktas kambariuose, spragtukas su avariniu atrakinimu iš išorės - vonios-WC patalpose). Durys turi būti pateiktos pilnos komplektacijos su varčia, stakta ir apvadais, rankena, spyna, raktais.  Apvadų, varčios ir staktos spalva ir raštas turi būti vienodi. Durų spalvą ir darinėjimosi kryptį (dešininės ar kairinės) derinti su užsakovu.</t>
  </si>
  <si>
    <t>Skydinės konstrukcijos  vidaus durų įstatymas į durų angas (iki 2,5 m2). Varčios rėmas iš spygliuočių medienos, užpildas-medžio masyvo. Gamintojo garantija ne mažiau kaip 10 metų. Durys turi būti pilnos komplektacijos: su varčia, stakta, apvadais, rankena, vyriais, spyna ir raktais.  Apvadų, varčios ir staktos spalva ir raštas turi būti vienodi. Durų spalvą ir darinėjimosi kryptį (dešininės ar kairinės) derinti su užsakovu.</t>
  </si>
  <si>
    <t>Skydinės konstrukcijos vidaus durų, pritaikytų judėjimo negalią turintiems asmenims, įstatymas į durų angas (iki 3 m2). Varčios rėmas, stakta ir apvadai iš spygliuočių medienos, varčios užpildas-stabilizuotas kartonas- korys, laminatas CPL 0,2 mm. Į kainą turi būti įskaičiuota: varčia, stakta, apvadai, tylaus uždarymo spyna, vyriai. Durys rakinamos mechaniniu būdu (raktas kambariuose, spragtukas su avariniu atrakinimu iš išorės - vonios-WC patalpose). Durys turi būti pateiktos pilnos komplektacijos su varčia, stakta ir apvadais, rankena, spyna, raktais.  Apvadų, varčios ir staktos spalva ir raštas turi būti vienodi. Durų spalvą ir darinėjimosi kryptį (dešininės ar kairinės) derinti su užsakovu.</t>
  </si>
  <si>
    <t>Naujų lauko durų plastikiniais rėmais su trijų stiklų paketu ir užraktu bei plieno lakšto slensksčiu (šilumos perdavimo koef. ne didesnis kaip Uw 1,2 W/m2k, spalva - tamsiai ruda išorėje ir balta viduje) įrengimas esamoje angoje, įskaitant angokraščių apdailą, medžiagų ir darbų vertę).</t>
  </si>
  <si>
    <t xml:space="preserve">Durų atmušų montavimas </t>
  </si>
  <si>
    <t>Durų slenkstuko įrengimas (jungiamoji juosta, skirta grindų dangų sujungimui, pagaminta iš aliuminio).</t>
  </si>
  <si>
    <t>Langai</t>
  </si>
  <si>
    <t>Naujų langų plastikiniais rėmais su trijų stiklų paketu (varstymas 2 pozicijomis, šilumos perdavimo koef. ne didesnis kaip Uw 1,2 W/m2k, spalva - balta) bei palangių įrengimas (įskaitant senų langų demontavimą, angokraščių apdailą, medžiagų ir darbų vertę).</t>
  </si>
  <si>
    <t>2 stiklų stiklo paketo keitimas, įskaitant stiklo paketo kainą ir keičiamo stiklo paketo utilizavimą.</t>
  </si>
  <si>
    <t>3 stiklų stiklo paketo  keitimas, įskaitant stiklo paketo kainą ir keičiamo stiklo paketo utilizavimą.</t>
  </si>
  <si>
    <t>Išorės palangės įrengimas (cinkuotos skardos, storis ne mažiau kaip 1,0 mm, 0,25 m pločio, įskaitant senos palangės demontavimą, angokraščių apdailą, medžiagų ir darbų vertę).</t>
  </si>
  <si>
    <t>Vidinių palangių (iš LMD plokštės) montavimas. Spalva-balta.</t>
  </si>
  <si>
    <t>Langų varčios plastikiniais rėmais uždarymo mechanizmo sureguliavimas iki sklandaus varstymo, kuomet langai nėra keičiami ir sumontuoti anksčiau nei perkami darbai.</t>
  </si>
  <si>
    <t>Plastikinio lango rankenos pakeitimas (įskaitant senos rankenos demontavimą, medžiagų ir darbų vertę).</t>
  </si>
  <si>
    <t>Grindys</t>
  </si>
  <si>
    <t>Laminuotų ar vinilinių grindų dangos (lentelių) demontavimas.</t>
  </si>
  <si>
    <t>Medinių lentinių grindų, juodgrindžių  demontavimas.</t>
  </si>
  <si>
    <t>Linoleumo grindų dangos (ruloninės) demontavimas</t>
  </si>
  <si>
    <t xml:space="preserve">Grindų plytelių dangos išardymas be plytelių išsaugojimo. </t>
  </si>
  <si>
    <t>Grindų išlyginamųjų sluoksnių įrengimas naudojant išlyginamasiais plokštes (OSB plokštės su dygiu ir išdroža, storis ne mažesnis kaip 18 mm).</t>
  </si>
  <si>
    <t xml:space="preserve">Grindų teptinės hidroizoliacijos įrengimas </t>
  </si>
  <si>
    <t>Grindų aptaisymas keraminėmis plytelėmis (1 rūšies keraminės plytelės, dilumo 4 klasė, matmenys ir spalva derinama su užsakovu), kai siūlių plotis iki 8 mm. Dokumentai, pagrindžiantys nurodytų keraminių plytelių technines charakteristikas bus reikalaujami.</t>
  </si>
  <si>
    <t>Grindų aptaisymas akmens masės plytelėmis (1 rūšis, slidumo klasė R10, dilumo klasė 4, spalva ir matmenys derinama su užsakovu). Dokumentai, pagrindžiantys nurodytų akmens masės plytelių technines charakteristikas bus reikalaujami.</t>
  </si>
  <si>
    <t>PVC ruloninės dangos (atsparumo klasė 34, bendras dangos storis ne mažiau kaip 2,5 mm, dėvimojo sluoksnio storis ne mažiau kaip 0,7 mm, atsparumas slydimui R10) įrengimas užklijuojant 12 cm dangos ant sienos, dangos juostų suvirinimo siūlių tvirtumas turi būti ne mažiau nei 600 N/50mm. Dokumentai, pagrindžiantys nurodytos PVC dangos technines charakteristikas bus reikalaujami.</t>
  </si>
  <si>
    <t>Laminuotų grindų dangos lentelėmis įrengimas (ne mažesnio kaip 10 mm storio, įskaitant medžiagų ir darbų vertę).</t>
  </si>
  <si>
    <t>Vinilinių grindų dangos lentelėmis įrengimas (ne mažesnio kaip  4 mm storio su paklotu, įskaitant medžiagų ir darbų vertę).</t>
  </si>
  <si>
    <t>Grindjuosčių (plastikinių, pritaikytų prie grindų dangos spalvos ir rašto) tvirtinimas.</t>
  </si>
  <si>
    <t>Grindjuosčių (keraminių, akmens masės, pritaikytų prie grindų dangos spalvos ir rašto) tvirtinimas.</t>
  </si>
  <si>
    <t>Elektros darbai</t>
  </si>
  <si>
    <t>Jungiklių, perjungiklių, kištukinių lizdų, paskirstymo dėžučių demontavimas.</t>
  </si>
  <si>
    <t>Laidų ištraukimas iš vamzdžių arba kanalų.</t>
  </si>
  <si>
    <t>Visų tipų nebenaudotinų šviestuvų demontavimas.</t>
  </si>
  <si>
    <t xml:space="preserve"> vnt.</t>
  </si>
  <si>
    <t>Paskirstymo skydelių su jame esančiais automatiniais išjungėjais demontavimas.</t>
  </si>
  <si>
    <t>Paskirstymo skydelio įrengimas (potinkinis, iki 8 modulių, įskaitant visų medžiagų ir darbų vertę).</t>
  </si>
  <si>
    <t>Pakabinamo lempos lizdo su el. lempute įrengimas (Laido ir lizdo spalva: balta; laidas su gaubtu prie lubų; E27 cokolis; lempos lizdas su sriegiu, pritaikytas pritvirtinti pasirinktam lempos gaubtui; el. lemputė - LED, spalvinė temperatūra: 2700K, šviesos srautas: min 1000 lm) įskaitant visų medžiagų ir darbų vertę.</t>
  </si>
  <si>
    <t>Plafoninio LED šviestuvo įrengimas ant lubų (šviestuvo spalva: balta; spalvinė temperatūra: 2700 K, šviesos srautas: min 900 lm) įskaitant visų medžiagų ir darbų vertę.</t>
  </si>
  <si>
    <t>Įmontuojamo apvalaus LED šviestuvo įrengimas GKP lubose (Šviestuvo spalva: balta; skersmuo 150-180mm; integruota LED lempa, spalvinė temperatūra: min 2700K, galingumas: min 6 W) įskaitant visų medžiagų ir darbų vertę.</t>
  </si>
  <si>
    <t>Įmontuojamo kvadratinio LED šviestuvo įrengimas GKP lubose (šviestuvo spalva: balta; korpuso medžiaga: aliuminis, gaubto medžiaga: akrilas, kraštinių ilgis 595 mm; integruota LED, spalvinė temperatūra: min 2700 K, šviesos srautas: min 3000 lm, galingumas: iki 40 W) įskaitant visų medžiagų ir darbų vertę.</t>
  </si>
  <si>
    <t>Vagų kirtimas paslėptai elektros instaliacijai vagotuvu plytų mūro, gelžbetonio plokščių ar monolitinio betono sienose ir jų užtaisymas (užtinkavimas).</t>
  </si>
  <si>
    <t xml:space="preserve"> m</t>
  </si>
  <si>
    <t>Vagų kirtimas paslėptai elektros instaliacijai vagotuvu gelžbetonio plokščių ar monolitinio betono lubose ir jų užtaisymas (užtinkavimas).</t>
  </si>
  <si>
    <t>Kabelio Cu 3x1,5 mm2 tiesimas sienose ir paruoštose vagose (po tinku). Elektros kabeliai turi būti parinkti pagal atsparumą ugniai.</t>
  </si>
  <si>
    <t>Kabelio Cu 3x2,5 mm2 tiesimas sienose ir paruoštose vagose (po tinku). Elektros kabeliai turi būti parinkti pagal atsparumą ugniai.</t>
  </si>
  <si>
    <t>Tinklo kabelio UTP tiesimas sienose ir paruoštose vagose (po tinku).</t>
  </si>
  <si>
    <t>Lizdų gręžimas plytų mūro, gelžbetonio plokščių ar monolitinio betono sienose paskirstymo dėžutėms, jungikliams, kištukiniams lizdams sienose.</t>
  </si>
  <si>
    <t>Lizdų gręžimas lengvos kostrukcijos gipso kartono, OSB ar kt. plokščių sienose paskirstymo dėžutėms, jungikliams, kištukiniams lizdams sienose.</t>
  </si>
  <si>
    <t>Kištukinių lizdų 230V, 2P+PE, 16A, telekkomunikacinių, internetiniam tinklui, su rėmeliu, tvirtinimo elementais (montažinėmis dėžutėmis) montavimas, kai instaliacija paslėptoji.</t>
  </si>
  <si>
    <t>Jungiklių, perjungiklių 230V, 10A, su rėmeliu, tvirtinimo elementais (montažinėmis dėžutėmis) montavimas, kai instaliacija paslėptoji.</t>
  </si>
  <si>
    <t>Paskirstymo skyduose papildomų modulinių prietaisų (srovės nuotėkio relė 230V, 16A (20A), 2P, kurios suveikimo srovė Iv≤30mA) montavimas.</t>
  </si>
  <si>
    <t>Paskirstymo skyduose papildomų modulinių (vienfazis automatinis jungiklis 230V,  6A, 10A, 16A ) prietaisų montavimas.</t>
  </si>
  <si>
    <t>Dūmų detektorių (su autonominiu maitinimu, signalo tipas - garsas ir LED indikatorius) montavimas.</t>
  </si>
  <si>
    <t xml:space="preserve">  Vėdinimas</t>
  </si>
  <si>
    <t>Ventiliacijos grotelių demontavimas ir naujų plastikinių grotelių (ne mažesnių kaip 250x180 mm) montavimas.</t>
  </si>
  <si>
    <t>Buitinių elektrinių ventiliatorių, tinkamų į sienas ir lubas (Ø100-125) montavimas.</t>
  </si>
  <si>
    <t>Ketinių vidaus kanalizacijos 50 mm skersmens vamzdynų ardymas.</t>
  </si>
  <si>
    <t>Ketinių vidaus kanalizacijos 100 mm skersmens vamzdynų ardymas.</t>
  </si>
  <si>
    <t>Iki 50 mm skersmens plastikinio kanalizacijos vamzdyno montavimas.</t>
  </si>
  <si>
    <t>Iki 110 mm skersmens plastikinio kanalizacijos vamzdyno montavimas.</t>
  </si>
  <si>
    <t>110 mm skersmens plastikinių vamzdžių kanalizacijos vamzdyno stovų tarp aukštų montavimas.</t>
  </si>
  <si>
    <t>Vidaus nuotekų plastikinių vamzdynų jungiamųjų (fasoninių) dalių montavimas, kai nominalusis vidinis skersmuo, mm iki 50.</t>
  </si>
  <si>
    <t>Vidaus nuotekų plastikinių vamzdynų jungiamųjų (fasoninių) dalių montavimas, kai nominalusis vidinis skersmuo, mm 110.</t>
  </si>
  <si>
    <t>Vidaus nuotekų plastikinių vamzdynų trapų montavimas, kai trapo skersmuo, mm iki 100.</t>
  </si>
  <si>
    <t>Vidaus nuotekų plastikinių vamzdynų trapų montavimas, kai trapo skersmuo, mm iki 150.</t>
  </si>
  <si>
    <t>Revizinių durelių montavimas.</t>
  </si>
  <si>
    <t xml:space="preserve">Vamzdžių, kurių d 50 mm, prijungimas prie veikiančių kanalizacijos tinklų, naujiems sanitariniams prietaisams įrengti. </t>
  </si>
  <si>
    <t xml:space="preserve">Vamzdžių, kurių d 100 mm, prijungimas prie veikiančių kanalizacijos tinklų, naujiems sanitariniams prietaisams įrengti. </t>
  </si>
  <si>
    <t>Vidaus vamzdynų iš plieninių vandentiekių - dujotiekių iki 32 mm skersmens vamzdžių ardymas.</t>
  </si>
  <si>
    <t>Vamzdžių, kurių d iki 25 mm, prijungimas prie veikiančių vidaus šildymo ir vandentiekio sistemų, naujų santechnikos prietaisų įrengimui.</t>
  </si>
  <si>
    <t>Vagų iškirtimas vidaus vamzdynams plytų mūro, gelžbetonio plokščių ar monolitinio betono sienose, kai  vagų skerspjūvio plotas iki 50 cm2.</t>
  </si>
  <si>
    <t>Movinės armatūros nuėmimas, kai vamzdžio skersmuo iki 32 mm.</t>
  </si>
  <si>
    <t>Uždaromųjų ventilių keitimas, kai sąlyginis skesmuo 15 mm.</t>
  </si>
  <si>
    <t>Uždaromųjų ventilių keitimas, kai sąlyginis skesmuo 20 mm.</t>
  </si>
  <si>
    <t>Uždaromųjų ventilių keitimas, kai sąlyginis skesmuo 25 mm.</t>
  </si>
  <si>
    <t>Uždaromųjų ventilių keitimas, kai sąlyginis skesmuo 32 mm.</t>
  </si>
  <si>
    <t>Movinės armatūros montavimas, kai vamzdžio skersmuo iki 32 mm (įskaitant visų medžiagų ir motavimo darbų vertę).</t>
  </si>
  <si>
    <t>Vidaus vandentiekio vamzdynų iš polietileninių (PPR) vamzdžių jungiamųjų (fasoninių) dalių montavimas, kai nominalusis vidinis skersmuo, iki 32 mm (įskaitant visų medžiagų, mechanizmų ir darbų vertę).</t>
  </si>
  <si>
    <t>Vamzdynų praplovimas su dezinfekcija.</t>
  </si>
  <si>
    <t>Vidaus vandentiekio vamzdyno hidraulinis bandymas.</t>
  </si>
  <si>
    <t>Sanitariniai prietaisai</t>
  </si>
  <si>
    <t>Praustuvų, plautuvių, dušo dugnų, vonių nuėmimas.</t>
  </si>
  <si>
    <t>Klozeto puodų, bide, pisuarų nuėmimas.</t>
  </si>
  <si>
    <t>Vandens maišytuvų nuėmimas.</t>
  </si>
  <si>
    <t>Praustuvų su vandens maišytuvais, tvirtinamų prie sienų montavimas. Vandens maišytuvai privalo atitikti praustuvų konstrukciją. Maišytuvų spalva- chromas, pagaminti iš žalvario arba nerūdijančio plieno, srovės intensyvumas ir vandens temperatūra kontroliuojami pakeliama rankenėle. Praustuvai komplektuojami su sifonais. Praustuvo spalva balta, medžiaga - santechninė keramika.</t>
  </si>
  <si>
    <t>Unitazų montavimas su prijungtais nuplovimo bakeliais. Unitazas pastatomas. Medžiaga-santechninė keramika. Spalva- balta. Komplektuojamas su unitazo dangčiu. Spalva (unitazo, bakelio, dangčio) - balta. Sanitarinis prietaisas turi būti komplektuojami su jų tipą ir pastatymo būdą atitinkančiomis tvirtinimo detalėmis.</t>
  </si>
  <si>
    <t>Plautuvių su vandens maišytuvais, tvirtinamų prie sienų, montavimas vieno skyriaus. Plautuvės spalva - nerūdijančio plieno ar sidabro, pagaminta iš nerūdijančio plieno. Maišytuvas: spalva chromo, pagamintas iš žalvario, snapo antgalis (perlatorius) ne žemiau kaip 30 cm nuo plautuvės dugno, projekcija - plautuvės centrinėje dalyje, srovės intensyvumas ir vandens temperatūra kontroliuojami pakeliama rankenėle, maišytuvas jungiamas lanksčiomis žarnelėmis, kurios įeina į komplektą.</t>
  </si>
  <si>
    <t>Dušų dugnų montavimas, kai dugnai seklūs (gylis apie 10-15 cm).</t>
  </si>
  <si>
    <t>Dušo dugnų montavimas, kai dugnai gilūs (gylis ne mažiau kaip 35 cm).</t>
  </si>
  <si>
    <t>Uždarų dušų kabinų su dugnais (padėklais) montavimas (grūdinto stiklo rėminė dušo kabina,  durys stumdomos).</t>
  </si>
  <si>
    <t>Vonios įrengimas.</t>
  </si>
  <si>
    <t>Maišytuvo be dušo galvutės, tvirtinamo prie sienų montavimas. Vandens maišytuvai privalo atitikti praustuvų konstrukciją. Maišytuvų spalva - chromas, pagaminti iš žalvario arba nerūdijančio plieno, srovės intensyvumas ir vandens temperatūra kontroliuojami pakeliama rankenėle.</t>
  </si>
  <si>
    <t xml:space="preserve">Maišytuvo su dušo galvute, tvirtinamo prie sienų montavimas. Vandens maišytuvai privalo atitikti praustuvų konstrukciją. Maišytuvų spalva - chromas, pagaminti iš žalvario arba nerūdijančio plieno, srovės intensyvumas ir vandens temperatūra kontroliuojami pakeliama rankenėle. </t>
  </si>
  <si>
    <t>Praustuvų be angos vandens maišytuvui, tvirtinamų prie sienų, montavimas. Praustuvai komplektuojami su sifonais. Praustuvo spalva balta, medžiaga - santechninė keramika.</t>
  </si>
  <si>
    <t>Unitazų, pritaikytų neįgaliesiems, montavimas su prijungtais nuplovimo bakeliais ir porankiais su popieriaus laikikliais. Unitazas pastatomas. Medžiaga-santechninė keramika. Spalva- balta. Komplektuojamas su unitazo dangčiu. Spalva (unitazo, bakelio, dangčio) - balta. Sanitarinis prietaisas turi atitikti nustatytus dydžius judėjimo negalią turintiems neįgaliesiems. Komplektuojami su jų tipą ir pastatymo būdą atitinkančiomis tvirtinimo detalėmis bei priedais.</t>
  </si>
  <si>
    <t>Unitazų remontas pakeičiant vandens prileidimo ir nuleidimo mechanizmus, plastikinį dangtį, vandens prileidimo lanksčiąją žarnelę (įskaitant visų medžiagų ir darbų vertę).</t>
  </si>
  <si>
    <t>Dušo, pritaikyto neįgaliesiems, įrengimas. Komplektuojamas su grindiniu trapu, ranktūriais, kėdute, dušo užuolaidomis. Visa įranga privalo atitikti nustatytus dydžius judėjimo negalią turintiems asmenims. Visi įrenginiai komplektuojami su jų tipą ir montavimo būdą atitinkančiomis tvirtinimo detalėmis bei priedais.</t>
  </si>
  <si>
    <t>Iki 32 mm skersmens to paties tipo movinių vandens skaitiklių keitimas.</t>
  </si>
  <si>
    <t>Rankšluosčių džiovintuvų montavimas, kai džiovintuvas 2-3 bangų.</t>
  </si>
  <si>
    <t>Elektrinių rankšluosčių džiovintuvų montavimas, kai energijos suvartojimas: 100-150 W, be reguliuojamo termostato, įskaitant elektros kištukinio lizdo įrengimą džiovintumo pajungimui. (įskaitant visų medžiagų ir darbų vertę).</t>
  </si>
  <si>
    <t>Elektrinio tūrinio vandens šildytuvo įrengimas/pakeitimas (naujo, ne mažesnio kaip 80 ltr, įskaitant prietaiso, visų medžiagų, tvirtinimo detalių ir visų darbų susijusiu su prietaiso paleidimu vertę) Prietaisas turi turėti ne mažesnę nei 1 metų garantiją.</t>
  </si>
  <si>
    <t>Dujinės vandens šildymo kolonėlės (karštam vandeniui ruošti) keitimas, išmontuojant seną (įskaitant prietaiso, visų medžiagų, tvirtinimo detalių ir visų darbų su prietaiso paleidimu vertę).</t>
  </si>
  <si>
    <t>Dujinio kondensacinio katilo ne mažesnio nei 24 kW galios su momentiniu karšto vandens ruošimu keitimas (įskaitant visų reikalingų medžiagų ir darbų reikalingų tinkamai prijungti katilą prie šildymo, vandentiekio ir dūmų šalinimo sistemų vertę).</t>
  </si>
  <si>
    <t xml:space="preserve">Virštinkinės dušo sistemos montavimas. Dušo sistemos komplektą sudaro:  dušo galvutė 10 cm skersmens; dušo žarna 160 cm (lygi); dušo galvutės laikiklis, maišytuvas  kartu su sukiojamu 300 mm snapu. Spalva- chromas, pagamintas iš žalvario arba nerūdijančio plieno. Vandens temperatūra ir srovės stiprumas kontroliuojami pakeliama rankenėle.
</t>
  </si>
  <si>
    <t xml:space="preserve">Šildymo vamzdynų tiesimas iš plieninių  cinkuotų ar daugiasluoksnių vamzdžių, kurių skersmuo 15-25 mm </t>
  </si>
  <si>
    <t>Kiti darbai</t>
  </si>
  <si>
    <t>Baldų išnešimas prieš remontą ir įnešimas po remonto  (ne didesniu kaip 20 m atstumu, baldai netransportuojami).</t>
  </si>
  <si>
    <t>Statybinių atliekų (mišrios statybinės ir buitinės atliekos: viryklės, sanitariniai prietaisai, baldai, skalbimo mašinos, indaplovės) išvežimas (įvertinant pakrovimo, panešimo, transportavimo ir utilizavimo sąnaudas). Dokumentai pagrindžiantys statybinių atliekų utilizavimą bus reikalaujami).</t>
  </si>
  <si>
    <t>Buitinių atliekų išvežimas: viryklės, baldai, šviestuvai, įvairūs elektros prietaisai, rūbai, indai, knygos ir įvairios kitos atliekos (įvertinant baldų išardymo, išnešimo, pakrovimo, transportavimo ir utilizavimo sąnaudas).</t>
  </si>
  <si>
    <t>kub.m.</t>
  </si>
  <si>
    <t>Vonios patalpos (įskaitant sienų ir grindų keraminių plytelių dangą ir sanitarinių prietaisų: vonios, praustuvai, unitazai) valymas/atnaujinimas cheminėmis priemonėmis, įskaitant reikalingų cheminių medžiagų, įrankių ir darbų vertę.</t>
  </si>
  <si>
    <t>Virtuvės patalpos (įskaitant sienų ir/ar grindų keraminių plytelių dangą; plautuvę su maišytuvu; buities prietaisų: kaitlentės, orkaitės viduje ir išorėje, šaldytuvo viduje ir išorėje; baldų viduje ir išorėje) išvalymas/atnaujinimas cheminėmis priemonėmis, įskaitant reikalingų cheminių medžiagų, įrankių ir darbų vertę.</t>
  </si>
  <si>
    <t>Praustuvų ar plautuvių atnaujinimas įrengiant/pakeičiant naujus maišytuvus ir sifonus, įskaitant visų reikalingų medžiagų ir darbų vertę. (Maišytuvas privalo atitikti šiuos minimalius reikalavimus: spalva chromo, pagamintas iš žalvario, snapas ne mažiau kaip 20 cm, srovės intensyvumas ir vandens temperatūra kontroliuojami pakeliama rankenėle, maišytuvas jungiamas lanksčiomis žarnelėmis, kurios įeina į komplektą. Sifonas - atitinkantis praustuvo/plautuvės konstrukciją, plastikinis, su visomis pajungimui reikalingomis komplektuojančiomis detalėmis).</t>
  </si>
  <si>
    <t>Balkono apsauginės tvorelės vidinės dalies atnaujinimas (išardant medinį apkalą ir įrengiant naują plastikinių lentelių apdailą su tam reikalingu karkasu įskaitant visų reikalingų medžiagų ir darbų vertę).</t>
  </si>
  <si>
    <t>Balkono įstiklinimas plastikinių varstomų rėmų su 2 stiklų paketais sistema, išardant seną įstiklinimo sistemą (jeigu balkonas įstiklintas), įskaitant visų reikalingų medžiagų ir darbų vertę).</t>
  </si>
  <si>
    <t>Rūsio sandėliuko išvalymas, buitinių atliekų išvežimas, sandėliuko durų remontas, įskaitant pakabinamos spynos pakeitimą, atliekų išnešimo, pakrovimo, transportavimo ir utilizavimo sąnaudas ir visų kitų reikalingų medžiagų ir darbų vertę.</t>
  </si>
  <si>
    <t>Praustuvų su vandens maišytuvais, pritaikytų naudoti judėjimo negalią turintiems asmenims, tvirtinamų prie sienų montavimas. Vandens maišytuvai privalo atitikti praustuvų konstrukciją. Maišytuvų spalva - chromas, pagaminti iš žalvario arba nerūdijančio plieno, srovės intensyvumas ir vandens temperatūra kontroliuojami pakeliama rankenėle. Praustuvai komplektuojami su specialios konstrukcijos sifonais, netrukdančiais privažiuoti prie praustuvo neįgaliojo vežimėliu. Praustuvo spalva balta, medžiaga - santechninė keramika.</t>
  </si>
  <si>
    <t>Virtuvinės plautuvės įmontuotos stacionariai prie sienos įtvirtintame stalviršyje, pritaikytos netrukdomai privažiuoti neįgaliojo vežimėliu įrengimas. Stalviršio matmenys (PxGxS) ne mažiau kaip 180x60x4 cm  Po stalviršiu įrengiama pastatoma spintelė, kurios matmenys (PxGxA) ne mažiau kaip 40x60x90 cm, spintelė su durelėmis ir/arba stalčiais įskaitant rankenėles. Stalviršyje nejudamai sumontuota įleistinė nerūdijančio plieno plautuvė, dydis (PxGxA) ne mažiau 45x40x15 cm, komplektuojama su vandens maišytuvu ir specialios konstrukcijos sifonu, netrukdančiu privažiuoti prie plautuvės neįgaliojo vežimėliu. Maišytuvas: spalva chromo, pagamintas iš žalvario, snapas ne mažiau kaip 16 cm, srovės intensyvumas ir vandens temperatūra kontroliuojami pakeliama svirtele, maišytuvas jungiamas lanksčiomis žarnelėmis, kurios įeina į komplektą. Papildomai įrengiama pakabinama spintelė su durelėmis įskaitant rankenėles pritvirtinta pritaikytame naudoti žmonėms neįgaliojo vežimėlyje aukštyje, matmenys (PxGxA) ne mažiau 120x30x75 cm (įskaitant visų medžiagų ir darbų vertę)</t>
  </si>
  <si>
    <t>Pastatomos virtuvėlės su nerūdijančio plieno plautuve, tvirtinamos prie sienos, montavimas. Plotis ne mažiau kaip 100 cm, gylis ne mažiau kaip 50 cm, komplektuojama su vandens maišytuvu ir plautuvės sifonu. Maišytuvas: spalva chromo, pagamintas iš žalvario, snapas ne mažiau kaip 20 cm, srovės intensyvumas ir vandens temperatūra kontroliuojami pakeliama rankenėle, maišytuvas jungiamas lanksčiomis žarnelėmis, kurios įeina į komplektą (įskaitant visų medžiagų ir darbų vertę)</t>
  </si>
  <si>
    <t>Virtuvinės plautuvės įmontuotos pastatomoje spintelėje ir pakabinamos spintelės įrengimas. Pastatomos spintelės matmenys (PxGxA) ne mažiau kaip 120x60x90 cm, spintelė su durelėmis ir stalčiumi įskaitant rankenėles, stalviršyje nejudamai sumontuota įleistinė nerūdijančio plieno plautuvė, dydis (PxGxA) ne mažiau 45x40x15 cm, komplektuojama su vandens maišytuvu ir plautuvės sifonu/dugno vožtuvu. Maišytuvas: spalva chromo, pagamintas iš žalvario, snapas ne mažiau kaip 16 cm, srovės intensyvumas ir vandens temperatūra kontroliuojami pakeliama svirtele, maišytuvas jungiamas lanksčiomis žarnelėmis, kurios įeina į komplektą. Pakabinama spintelė su durelėmis įskaitant rankenėles pakabinta virš pastatomos spintelės su plautuve, matmenys (PxGxA) ne mažiau 120x30x75 cm (įskaitant visų medžiagų ir darbų vertę)</t>
  </si>
  <si>
    <t xml:space="preserve">
Reikalavimai nuotekų sistemai įrengti:
1. Plastikiniai vamzdžiai ir fasoninės dalys.
1.1. Beslėgiai vamzdžiai ir fasoninės dalys. Techninės charakteristikos: maksimali darbo temperatūra - +90°C; vamzdžių ir fasoninių dalių jungtys - minkštos gumos; žiedai, atsparūs agresyvioms medžiagoms; medžiaga – polivinilchloridas (PVC), jungimo būdas – movinis. Vamzdžiai turi būti atsparūs korozijai, cheminėms medžiagoms, išoriniam ir vidiniam mechaniniam poveikiui.
1.2. Slėginiai vamzdžiai ir fasoninės dalys. Techninės charakteristikos: maksimali darbo temperatūra - +90°C; slėgio klasė PN6; vamzdžių ir fasoninių dalių jungtys - minkštos gumos; žiedai, atsparūs agresyvioms medžiagoms; medžiaga – polivinilchloridas (PVC), jungimo būdas – movinis. Vamzdžiai turi išlaikyti apkrovą pagal stiprumo klasę iki 4 kN/m². Atsparūs korozijai ir cheminėms medžiagoms.                                                                                                                                                                                                                                                                                                  2. Vamzdyno montavimas. Visi nuotekų vamzdžiai montuojami su nuolydžiu tekėjimo kryptimi. Vamzdynų posūkiai ir sujungimai įrengiami iš standartinių fasoninių dalių. Buitinių nuotekų atvirai keičiami stovai tvirtinami apkabomis prie statybinių konstrukcijų, rūsio patalpose kiekvienam stovui numatoma po dvi apkabas viršuje judinamoji ir apačioje nejudamojo tvirtinimo apkaba, taip pat revizijos kiekvienam keičiamam stovui. Magistralinio vamzdyno susikirtimo vietose, montuojamos pralaidos. Gulstieji vamzdynai su stovais jungiami trišakiais. Stovai prie magistralinio vamzdyno jungiami per dvi 45° alkūnes. Jei vamzdis kerta konstrukciją, susikirtimo vietoje turi būti specialus futliaras, leidžiantis vamzdžiui viduje judėti, kad pastato konstrukcija nepažeistų vamzdžio. Sumontavus ventiliacinį kanalizacijos vožtuvą (alsuoklį) apšiltinti, kad būtų išvengta rasojimo.                                                                                                                                                                                                                                                                        3. Vakuuminis oro vožtuvas - alsuoklis: Vakuuminiai oro vožtuvai – tai kanalizacijos tinklų dalys, pakeičiančios įprastus ventiliacinius vamzdžius. Oro vožtuvas montuojamas tokiose vietose, kur lengvai prieina oras bei yra galimybė jį apžiūrėti. Aplinkos temperatūra gali svyruoti nuo –20°C iki +60°C. Patalpose, kuriose temperatūra yra žemiau 0°C, ant vožtuvo reikia palikti viršutinę jo įpakavimo dalį.</t>
  </si>
  <si>
    <r>
      <t>Pakabinamų atsparių drėgmei  lubų su metalo konstrukcija (Amstrong tipo arba analogiškos plokštės 600x600 mm) įrengimas. Atsparumas ugniai: Degumo klasė A1; Garso izoliacija D klasė; Atsparumas drėgmei: Klasė 1/C/0N</t>
    </r>
    <r>
      <rPr>
        <sz val="10"/>
        <color rgb="FFFF0000"/>
        <rFont val="Calibri"/>
        <family val="2"/>
        <charset val="186"/>
        <scheme val="minor"/>
      </rPr>
      <t xml:space="preserve">, </t>
    </r>
    <r>
      <rPr>
        <sz val="10"/>
        <rFont val="Calibri"/>
        <family val="2"/>
        <charset val="186"/>
        <scheme val="minor"/>
      </rPr>
      <t>siekia ne mažiau kaip 90 % RH. Dokumentai, pagrindžiantys nurodytų pakabinamų lubų technines charakteristikas bus reikalaujami.</t>
    </r>
  </si>
  <si>
    <r>
      <rPr>
        <b/>
        <sz val="11"/>
        <color rgb="FFFF0000"/>
        <rFont val="Calibri"/>
        <family val="2"/>
        <charset val="186"/>
        <scheme val="minor"/>
      </rPr>
      <t>*</t>
    </r>
    <r>
      <rPr>
        <b/>
        <sz val="11"/>
        <color indexed="8"/>
        <rFont val="Calibri"/>
        <family val="2"/>
        <charset val="186"/>
        <scheme val="minor"/>
      </rPr>
      <t xml:space="preserve">Nuotekų sistema </t>
    </r>
  </si>
  <si>
    <r>
      <t xml:space="preserve">Tiekėjo pavadinimas, įmonės kodas  </t>
    </r>
    <r>
      <rPr>
        <i/>
        <sz val="11"/>
        <color theme="1"/>
        <rFont val="Calibri"/>
        <family val="2"/>
        <charset val="186"/>
        <scheme val="minor"/>
      </rPr>
      <t>/jei dalyvauja jungtinės veiklos sutartimi, surašomi visų sutarties šalių duomenys.</t>
    </r>
  </si>
  <si>
    <r>
      <t xml:space="preserve">Tiekėjo adresas, pašto kodas </t>
    </r>
    <r>
      <rPr>
        <i/>
        <sz val="11"/>
        <color theme="1"/>
        <rFont val="Calibri"/>
        <family val="2"/>
        <charset val="186"/>
        <scheme val="minor"/>
      </rPr>
      <t>/jei dalyvauja jungtinės veiklos sutartimi, surašomi visų sutarties šalių duomenys.</t>
    </r>
  </si>
  <si>
    <r>
      <t xml:space="preserve">Pastaba: </t>
    </r>
    <r>
      <rPr>
        <b/>
        <i/>
        <sz val="11"/>
        <color theme="1"/>
        <rFont val="Calibri"/>
        <family val="2"/>
        <charset val="186"/>
        <scheme val="minor"/>
      </rPr>
      <t>Tiekėjai 1 lentelėje nurodo taikomą (jei taikoma) PVM tarifą (5-tas lentelės stulpelis) ir įkainį (6-tas lentelės stulpelis). Pageidautina, kad 6 stulpelyje darbų įkainis būtių nurodytas ne daugiau kaip 2</t>
    </r>
    <r>
      <rPr>
        <b/>
        <i/>
        <u/>
        <sz val="11"/>
        <color theme="1"/>
        <rFont val="Calibri"/>
        <family val="2"/>
        <charset val="186"/>
        <scheme val="minor"/>
      </rPr>
      <t xml:space="preserve"> skaitmenų po kablelio </t>
    </r>
    <r>
      <rPr>
        <b/>
        <i/>
        <sz val="11"/>
        <color theme="1"/>
        <rFont val="Calibri"/>
        <family val="2"/>
        <charset val="186"/>
        <scheme val="minor"/>
      </rPr>
      <t>tikslumu. Kiti pasiūlymo kainos skaičiavimai bus paskaičiuoti automatiškai. 2 lentelės 5 stulpelyje Tiekėjass nurodo tinkamam remontui atlikti būtiniems darbams įsigyti siūlomą NUOLAIDĄ proc. (įrašyti siūlomą nuolaidą be procento ženklo) (pageidautina ne daugiau kaip 2</t>
    </r>
    <r>
      <rPr>
        <b/>
        <i/>
        <u/>
        <sz val="11"/>
        <color theme="1"/>
        <rFont val="Calibri"/>
        <family val="2"/>
        <charset val="186"/>
        <scheme val="minor"/>
      </rPr>
      <t xml:space="preserve"> skaitmenų po kablelio tikslumu)</t>
    </r>
    <r>
      <rPr>
        <b/>
        <i/>
        <sz val="11"/>
        <color theme="1"/>
        <rFont val="Calibri"/>
        <family val="2"/>
        <charset val="186"/>
        <scheme val="minor"/>
      </rPr>
      <t>, kiti 2 lentelėje nurodyti paslaičiavimai bus atlikti automatiškai.</t>
    </r>
  </si>
  <si>
    <r>
      <t xml:space="preserve">1 lentelėje nenurodyti, </t>
    </r>
    <r>
      <rPr>
        <b/>
        <sz val="11"/>
        <color indexed="8"/>
        <rFont val="Calibri"/>
        <family val="2"/>
        <charset val="186"/>
        <scheme val="minor"/>
      </rPr>
      <t>Tinkamam remontui atlikti būtini darbai</t>
    </r>
    <r>
      <rPr>
        <sz val="11"/>
        <color indexed="8"/>
        <rFont val="Calibri"/>
        <family val="2"/>
        <charset val="186"/>
        <scheme val="minor"/>
      </rPr>
      <t>, kuriuos numatoma pirkti su rangovo siūloma nuolaida proc. (5 stulpelis) nuo Preliminariosios sutarties 25 punkte nurodytais būdais apskaičiuotų  įkainių</t>
    </r>
  </si>
  <si>
    <r>
      <t>13.</t>
    </r>
    <r>
      <rPr>
        <sz val="11"/>
        <color theme="1"/>
        <rFont val="Calibri"/>
        <family val="2"/>
        <charset val="186"/>
        <scheme val="minor"/>
      </rPr>
      <t xml:space="preserve"> </t>
    </r>
    <r>
      <rPr>
        <b/>
        <sz val="11"/>
        <color theme="1"/>
        <rFont val="Calibri"/>
        <family val="2"/>
        <charset val="186"/>
        <scheme val="minor"/>
      </rPr>
      <t>Kartu su pasiūlymu pateikiami šie dokumentai:</t>
    </r>
  </si>
  <si>
    <r>
      <t xml:space="preserve">Nuotekų sistema </t>
    </r>
    <r>
      <rPr>
        <b/>
        <sz val="10"/>
        <color rgb="FFFF0000"/>
        <rFont val="Calibri"/>
        <family val="2"/>
        <charset val="186"/>
        <scheme val="minor"/>
      </rPr>
      <t>*</t>
    </r>
  </si>
  <si>
    <r>
      <t>Vandentiekio sistema</t>
    </r>
    <r>
      <rPr>
        <b/>
        <sz val="10"/>
        <color rgb="FFFF0000"/>
        <rFont val="Calibri"/>
        <family val="2"/>
        <charset val="186"/>
        <scheme val="minor"/>
      </rPr>
      <t>**</t>
    </r>
  </si>
  <si>
    <r>
      <t>Šildymo sistema</t>
    </r>
    <r>
      <rPr>
        <b/>
        <sz val="10"/>
        <color rgb="FFFF0000"/>
        <rFont val="Calibri"/>
        <family val="2"/>
        <charset val="186"/>
        <scheme val="minor"/>
      </rPr>
      <t>***</t>
    </r>
  </si>
  <si>
    <r>
      <rPr>
        <b/>
        <sz val="10"/>
        <color rgb="FFFF0000"/>
        <rFont val="Calibri"/>
        <family val="2"/>
        <charset val="186"/>
        <scheme val="minor"/>
      </rPr>
      <t>**</t>
    </r>
    <r>
      <rPr>
        <b/>
        <sz val="10"/>
        <color indexed="8"/>
        <rFont val="Calibri"/>
        <family val="2"/>
        <charset val="186"/>
        <scheme val="minor"/>
      </rPr>
      <t>Vandentiekio sistema</t>
    </r>
  </si>
  <si>
    <r>
      <rPr>
        <b/>
        <sz val="10"/>
        <color rgb="FFFF0000"/>
        <rFont val="Calibri"/>
        <family val="2"/>
        <charset val="186"/>
        <scheme val="minor"/>
      </rPr>
      <t>***</t>
    </r>
    <r>
      <rPr>
        <b/>
        <sz val="10"/>
        <color indexed="8"/>
        <rFont val="Calibri"/>
        <family val="2"/>
        <charset val="186"/>
        <scheme val="minor"/>
      </rPr>
      <t>Šildymo sistema</t>
    </r>
  </si>
  <si>
    <r>
      <rPr>
        <b/>
        <sz val="11"/>
        <color theme="1"/>
        <rFont val="Calibri"/>
        <family val="2"/>
        <charset val="186"/>
        <scheme val="minor"/>
      </rPr>
      <t xml:space="preserve">2. Socialinis kriterijus: </t>
    </r>
    <r>
      <rPr>
        <sz val="11"/>
        <color theme="1"/>
        <rFont val="Calibri"/>
        <family val="2"/>
        <charset val="186"/>
        <scheme val="minor"/>
      </rPr>
      <t xml:space="preserve">Tiekėjo sutarties vykdymo metu siūloma mokėti  darbo užmokesčio mėnesio mediana Nurodytiems darbuotojams (Užsakovo nurodytas užduotis faktiškai atliksiantys įdarbinti darbuotojai, tai yra gyvenamųjų patalpų (butų) remonto darbus atliksiantys darbuotojai (įskaitant ir subrangovų, jei jie pasitelkiami, darbuotojus ir specialistus, nurodytus prie Sutarties pridedamame sąraše (išskyrus Rangovo administracijos darbuotojus, vadovus, kurie tiesiogiai neatlieka perkamų darbų) :  </t>
    </r>
  </si>
  <si>
    <t xml:space="preserve">7. Pasiūlymas galioja iki specialiųjų pirkimo sąlygų 8 punkte nurodyto termino. </t>
  </si>
  <si>
    <t xml:space="preserve">
Įrašyti abi reikalaujamas reikšmes:
1. Ūkio subjektui, kurio pajėgumais remiuosi, numatomi perduoti darbai/paslaugos (įvardinti konkrečius darbus/paslaugas); 
2. Ūkio subjektui, kurio pajėgumais remiuosi, perduodama sutarties dalis % ar Eur sutarties kainoje
</t>
  </si>
  <si>
    <t xml:space="preserve">Įrašyti abi reikalaujamas reikšmes:
1. Subrangovams numatomi perduoti darbai/paslaugos (įvardinti konkrečius darbus/paslaugas);                                                                           2. Subrangovams perduodama sutarties dalis % ar Eur sutarties kainoje.
</t>
  </si>
  <si>
    <t>**Pildyti tuomet, jei sutarties vykdymui bus pasitelkti subrangovai, (tretieji asmenys, paskirti tiekėjo suteikti dalį darbų, sutartyje nustatyta tvarka ir veikia aktyviai, t. y. teikia ar vykdo dalį darbų, kurių kvalifikacija tiekėjas nesiremia, kad atitiktų kvalifikacijos reikalavimus).</t>
  </si>
  <si>
    <r>
      <rPr>
        <i/>
        <sz val="10"/>
        <color rgb="FFFF0000"/>
        <rFont val="Calibri"/>
        <family val="2"/>
        <charset val="186"/>
        <scheme val="minor"/>
      </rPr>
      <t xml:space="preserve">Tiekėjas turi nurodyti konkretų (nurodyti konkrečią sumą be intervalų ar be žodžio nuo / iki) siūlomą mokėti darbo užmokesčio mėnesio medianos dydį.             </t>
    </r>
    <r>
      <rPr>
        <i/>
        <sz val="10"/>
        <color theme="1"/>
        <rFont val="Calibri"/>
        <family val="2"/>
        <charset val="186"/>
        <scheme val="minor"/>
      </rPr>
      <t xml:space="preserve">                                                                                                                                                                                                                                                   Pastabos: *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Kitos pastabos dėl šio kriterijaus nurodytos  specialiųjų pirkimo sąlygų 6 priede.</t>
    </r>
  </si>
  <si>
    <t xml:space="preserve">
</t>
  </si>
  <si>
    <t xml:space="preserve">PASTABOS:                                                                                                                                                                                                                                             –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tarnybos taisyklių (Pasiūlymų patikslinimo, papildymo ar paaiškinimo taisyklės) nuostatoms (VPĮ 45 str. 3 d.) ir todėl toks tiekėjo pasiūlymas yra atmetamas, kaip nurodyta bendrųjų pirkimo sąlygų 18.1.5 ir (ar) 18.1.6 punkte.                                                                                                                                                                                                                                                   –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Daugiau informacijos apie duomenų tvarkymą rasite www.kaunas.lt.                                                                                                                                                                                                                                                                                                          </t>
  </si>
  <si>
    <t xml:space="preserve">Planuojamos apimtys per 36 mėn. </t>
  </si>
  <si>
    <t>Preliminarūs kiekiai per 36 mėn.</t>
  </si>
  <si>
    <t>Pasiūlymo bendra planuojama kaina neturi viršyti 4 500 000 Eur su PVM, priešingu atveju tiekėjo pasiūlymas bus atmestas kaip neatitinkantis pirkimo dokumentuose nustatytų reikalavimų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</si>
</sst>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2"/>
      <color theme="1"/>
      <name val="Times New Roman"/>
      <family val="1"/>
      <charset val="186"/>
    </font>
    <font>
      <sz val="10"/>
      <color indexed="8"/>
      <name val="Times New Roman"/>
      <family val="1"/>
    </font>
    <font>
      <sz val="14"/>
      <color theme="1"/>
      <name val="Calibri"/>
      <family val="2"/>
      <charset val="186"/>
      <scheme val="minor"/>
    </font>
    <font>
      <sz val="11"/>
      <color theme="1"/>
      <name val="Calibri"/>
      <family val="2"/>
      <charset val="186"/>
      <scheme val="minor"/>
    </font>
    <font>
      <b/>
      <sz val="11"/>
      <color theme="1"/>
      <name val="Calibri"/>
      <family val="2"/>
      <charset val="186"/>
      <scheme val="minor"/>
    </font>
    <font>
      <sz val="10"/>
      <name val="Calibri"/>
      <family val="2"/>
      <charset val="186"/>
      <scheme val="minor"/>
    </font>
    <font>
      <sz val="10"/>
      <color rgb="FF000000"/>
      <name val="Calibri"/>
      <family val="2"/>
      <charset val="186"/>
      <scheme val="minor"/>
    </font>
    <font>
      <b/>
      <sz val="10"/>
      <name val="Calibri"/>
      <family val="2"/>
      <charset val="186"/>
      <scheme val="minor"/>
    </font>
    <font>
      <sz val="10"/>
      <color rgb="FFFF0000"/>
      <name val="Calibri"/>
      <family val="2"/>
      <charset val="186"/>
      <scheme val="minor"/>
    </font>
    <font>
      <sz val="10"/>
      <color theme="1"/>
      <name val="Calibri"/>
      <family val="2"/>
      <charset val="186"/>
      <scheme val="minor"/>
    </font>
    <font>
      <b/>
      <sz val="11"/>
      <color indexed="8"/>
      <name val="Calibri"/>
      <family val="2"/>
      <charset val="186"/>
      <scheme val="minor"/>
    </font>
    <font>
      <b/>
      <sz val="11"/>
      <color rgb="FFFF0000"/>
      <name val="Calibri"/>
      <family val="2"/>
      <charset val="186"/>
      <scheme val="minor"/>
    </font>
    <font>
      <sz val="11"/>
      <color indexed="8"/>
      <name val="Calibri"/>
      <family val="2"/>
      <charset val="186"/>
      <scheme val="minor"/>
    </font>
    <font>
      <sz val="10"/>
      <color indexed="8"/>
      <name val="Calibri"/>
      <family val="2"/>
      <charset val="186"/>
      <scheme val="minor"/>
    </font>
    <font>
      <i/>
      <sz val="11"/>
      <color theme="1"/>
      <name val="Calibri"/>
      <family val="2"/>
      <charset val="186"/>
      <scheme val="minor"/>
    </font>
    <font>
      <sz val="11"/>
      <name val="Calibri"/>
      <family val="2"/>
      <charset val="186"/>
      <scheme val="minor"/>
    </font>
    <font>
      <b/>
      <i/>
      <sz val="11"/>
      <color theme="1"/>
      <name val="Calibri"/>
      <family val="2"/>
      <charset val="186"/>
      <scheme val="minor"/>
    </font>
    <font>
      <b/>
      <i/>
      <u/>
      <sz val="11"/>
      <color theme="1"/>
      <name val="Calibri"/>
      <family val="2"/>
      <charset val="186"/>
      <scheme val="minor"/>
    </font>
    <font>
      <b/>
      <sz val="11"/>
      <name val="Calibri"/>
      <family val="2"/>
      <charset val="186"/>
      <scheme val="minor"/>
    </font>
    <font>
      <b/>
      <u/>
      <sz val="11"/>
      <color theme="1"/>
      <name val="Calibri"/>
      <family val="2"/>
      <charset val="186"/>
      <scheme val="minor"/>
    </font>
    <font>
      <b/>
      <sz val="10"/>
      <color rgb="FFFF0000"/>
      <name val="Calibri"/>
      <family val="2"/>
      <charset val="186"/>
      <scheme val="minor"/>
    </font>
    <font>
      <b/>
      <sz val="10"/>
      <color indexed="8"/>
      <name val="Calibri"/>
      <family val="2"/>
      <charset val="186"/>
      <scheme val="minor"/>
    </font>
    <font>
      <i/>
      <sz val="10"/>
      <color rgb="FFFF0000"/>
      <name val="Calibri"/>
      <family val="2"/>
      <charset val="186"/>
      <scheme val="minor"/>
    </font>
    <font>
      <i/>
      <sz val="10"/>
      <color theme="1"/>
      <name val="Calibri"/>
      <family val="2"/>
      <charset val="186"/>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57">
    <xf numFmtId="0" fontId="0" fillId="0" borderId="0" xfId="0"/>
    <xf numFmtId="0" fontId="1" fillId="0" borderId="0" xfId="0" applyFont="1" applyProtection="1">
      <protection locked="0"/>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2" fillId="0" borderId="0" xfId="0" applyFont="1" applyProtection="1">
      <protection hidden="1"/>
    </xf>
    <xf numFmtId="0" fontId="3" fillId="0" borderId="0" xfId="0" applyFont="1" applyProtection="1">
      <protection locked="0"/>
    </xf>
    <xf numFmtId="0" fontId="6" fillId="0" borderId="2" xfId="0" applyFont="1" applyBorder="1" applyAlignment="1" applyProtection="1">
      <alignment horizontal="center" vertical="center"/>
      <protection hidden="1"/>
    </xf>
    <xf numFmtId="0" fontId="6" fillId="0" borderId="2" xfId="0" applyFont="1" applyBorder="1" applyAlignment="1" applyProtection="1">
      <alignment horizontal="left" vertical="top" wrapText="1"/>
      <protection hidden="1"/>
    </xf>
    <xf numFmtId="0" fontId="6" fillId="0" borderId="2" xfId="0" applyFont="1" applyBorder="1" applyAlignment="1" applyProtection="1">
      <alignment horizontal="center" vertical="center" wrapText="1"/>
      <protection hidden="1"/>
    </xf>
    <xf numFmtId="0" fontId="7" fillId="0" borderId="2" xfId="0" applyFont="1" applyBorder="1" applyAlignment="1">
      <alignment horizontal="left" vertical="top" wrapText="1"/>
    </xf>
    <xf numFmtId="0" fontId="6" fillId="0" borderId="2" xfId="0" applyFont="1" applyBorder="1" applyAlignment="1" applyProtection="1">
      <alignment horizontal="left" vertical="center" wrapText="1"/>
      <protection hidden="1"/>
    </xf>
    <xf numFmtId="0" fontId="8" fillId="0" borderId="7" xfId="0" applyFont="1" applyBorder="1" applyAlignment="1" applyProtection="1">
      <alignment vertical="center"/>
      <protection hidden="1"/>
    </xf>
    <xf numFmtId="0" fontId="8" fillId="0" borderId="7" xfId="0" applyFont="1" applyBorder="1" applyAlignment="1" applyProtection="1">
      <alignment vertical="top" wrapText="1"/>
      <protection hidden="1"/>
    </xf>
    <xf numFmtId="0" fontId="6" fillId="0" borderId="2" xfId="0" applyFont="1" applyBorder="1" applyAlignment="1" applyProtection="1">
      <alignment horizontal="center" vertical="top" wrapText="1"/>
      <protection hidden="1"/>
    </xf>
    <xf numFmtId="0" fontId="8" fillId="0" borderId="2" xfId="0" applyFont="1" applyBorder="1" applyAlignment="1" applyProtection="1">
      <alignment vertical="top" wrapText="1"/>
      <protection hidden="1"/>
    </xf>
    <xf numFmtId="0" fontId="8" fillId="0" borderId="2" xfId="0" applyFont="1" applyBorder="1" applyAlignment="1" applyProtection="1">
      <alignment vertical="center"/>
      <protection hidden="1"/>
    </xf>
    <xf numFmtId="0" fontId="10" fillId="0" borderId="2" xfId="0" applyFont="1" applyBorder="1" applyAlignment="1" applyProtection="1">
      <alignment vertical="top" wrapText="1"/>
      <protection locked="0"/>
    </xf>
    <xf numFmtId="0" fontId="0" fillId="0" borderId="0" xfId="0" applyFont="1" applyProtection="1">
      <protection locked="0"/>
    </xf>
    <xf numFmtId="0" fontId="11" fillId="0" borderId="0" xfId="0" applyFont="1" applyProtection="1">
      <protection hidden="1"/>
    </xf>
    <xf numFmtId="0" fontId="13" fillId="0" borderId="0" xfId="0" applyFont="1" applyProtection="1">
      <protection hidden="1"/>
    </xf>
    <xf numFmtId="4" fontId="13" fillId="0" borderId="0" xfId="0" applyNumberFormat="1" applyFont="1" applyProtection="1">
      <protection hidden="1"/>
    </xf>
    <xf numFmtId="4" fontId="14" fillId="0" borderId="0" xfId="0" applyNumberFormat="1" applyFont="1" applyProtection="1">
      <protection hidden="1"/>
    </xf>
    <xf numFmtId="0" fontId="14" fillId="0" borderId="0" xfId="0" applyFont="1" applyProtection="1">
      <protection hidden="1"/>
    </xf>
    <xf numFmtId="0" fontId="11" fillId="0" borderId="0" xfId="0" applyFont="1" applyAlignment="1" applyProtection="1">
      <alignment horizontal="left" vertical="top"/>
      <protection hidden="1"/>
    </xf>
    <xf numFmtId="0" fontId="0" fillId="0" borderId="2" xfId="0" applyFont="1" applyBorder="1" applyAlignment="1" applyProtection="1">
      <alignment horizontal="center" vertical="top"/>
      <protection hidden="1"/>
    </xf>
    <xf numFmtId="0" fontId="13" fillId="0" borderId="2" xfId="0" applyFont="1" applyBorder="1" applyAlignment="1" applyProtection="1">
      <alignment horizontal="center" vertical="center" wrapText="1"/>
      <protection locked="0"/>
    </xf>
    <xf numFmtId="0" fontId="13" fillId="0" borderId="2" xfId="0" applyFont="1" applyBorder="1" applyAlignment="1" applyProtection="1">
      <alignment horizontal="center" vertical="top" wrapText="1"/>
      <protection locked="0"/>
    </xf>
    <xf numFmtId="0" fontId="13" fillId="0" borderId="0" xfId="0" applyFont="1" applyAlignment="1" applyProtection="1">
      <alignment vertical="top"/>
      <protection hidden="1"/>
    </xf>
    <xf numFmtId="0" fontId="0" fillId="0" borderId="0" xfId="0" applyFont="1" applyAlignment="1" applyProtection="1">
      <alignment vertical="top"/>
      <protection hidden="1"/>
    </xf>
    <xf numFmtId="0" fontId="13" fillId="0" borderId="2"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2" xfId="0" applyFont="1" applyBorder="1" applyAlignment="1" applyProtection="1">
      <alignment horizontal="center" vertical="top"/>
      <protection locked="0"/>
    </xf>
    <xf numFmtId="0" fontId="0" fillId="0" borderId="2" xfId="0" applyFont="1" applyBorder="1" applyAlignment="1" applyProtection="1">
      <alignment horizontal="left" vertical="top"/>
      <protection hidden="1"/>
    </xf>
    <xf numFmtId="0" fontId="13" fillId="0" borderId="6" xfId="0" applyFont="1" applyBorder="1" applyAlignment="1" applyProtection="1">
      <alignment horizontal="center" wrapText="1"/>
      <protection locked="0"/>
    </xf>
    <xf numFmtId="2" fontId="11" fillId="0" borderId="0" xfId="0" applyNumberFormat="1" applyFont="1" applyAlignment="1" applyProtection="1">
      <alignment vertical="top"/>
      <protection hidden="1"/>
    </xf>
    <xf numFmtId="0" fontId="0" fillId="0" borderId="5" xfId="0" applyFont="1" applyBorder="1" applyAlignment="1" applyProtection="1">
      <alignment horizontal="left" vertical="top"/>
      <protection hidden="1"/>
    </xf>
    <xf numFmtId="0" fontId="11" fillId="0" borderId="0" xfId="0" applyFont="1" applyAlignment="1" applyProtection="1">
      <alignment horizontal="center" wrapText="1"/>
      <protection locked="0"/>
    </xf>
    <xf numFmtId="0" fontId="0" fillId="0" borderId="0" xfId="0" applyFont="1" applyAlignment="1" applyProtection="1">
      <alignment horizontal="right" vertical="center"/>
      <protection locked="0"/>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wrapText="1"/>
      <protection locked="0"/>
    </xf>
    <xf numFmtId="0" fontId="0" fillId="0" borderId="0" xfId="0" applyFont="1" applyAlignment="1" applyProtection="1">
      <alignment vertical="center" wrapText="1"/>
      <protection locked="0"/>
    </xf>
    <xf numFmtId="0" fontId="0"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0" fillId="0" borderId="3"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0" xfId="0" applyFont="1" applyAlignment="1" applyProtection="1">
      <alignment vertical="center" wrapText="1"/>
      <protection hidden="1"/>
    </xf>
    <xf numFmtId="0" fontId="0" fillId="0" borderId="2"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0" fillId="0" borderId="2" xfId="0" applyFont="1" applyBorder="1" applyAlignment="1" applyProtection="1">
      <alignment horizontal="center" vertical="center" wrapText="1"/>
      <protection locked="0"/>
    </xf>
    <xf numFmtId="0" fontId="0" fillId="0" borderId="0" xfId="0" applyFont="1" applyAlignment="1" applyProtection="1">
      <alignment wrapText="1"/>
      <protection locked="0"/>
    </xf>
    <xf numFmtId="0" fontId="0" fillId="0" borderId="8"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2" xfId="0" applyFont="1" applyBorder="1" applyAlignment="1" applyProtection="1">
      <alignment horizontal="left" vertical="center"/>
      <protection locked="0"/>
    </xf>
    <xf numFmtId="0" fontId="0" fillId="0" borderId="7" xfId="0" applyFont="1" applyBorder="1" applyAlignment="1" applyProtection="1">
      <alignment horizontal="left" vertical="center"/>
      <protection locked="0"/>
    </xf>
    <xf numFmtId="0" fontId="0" fillId="0" borderId="0" xfId="0" applyFont="1" applyAlignment="1" applyProtection="1">
      <alignment horizontal="left" wrapText="1"/>
      <protection locked="0"/>
    </xf>
    <xf numFmtId="0" fontId="0" fillId="0" borderId="0" xfId="0" applyFont="1" applyAlignment="1" applyProtection="1">
      <alignment horizontal="left" vertical="top" wrapText="1"/>
      <protection locked="0"/>
    </xf>
    <xf numFmtId="0" fontId="16" fillId="0" borderId="0" xfId="0" applyFont="1" applyAlignment="1" applyProtection="1">
      <alignment horizontal="left" vertical="center" wrapText="1"/>
      <protection locked="0"/>
    </xf>
    <xf numFmtId="0" fontId="0" fillId="0" borderId="0" xfId="0" applyFont="1" applyAlignment="1" applyProtection="1">
      <alignment horizontal="left" vertical="center" wrapText="1"/>
      <protection locked="0"/>
    </xf>
    <xf numFmtId="2" fontId="0" fillId="0" borderId="2" xfId="0" applyNumberFormat="1" applyFont="1" applyBorder="1" applyAlignment="1" applyProtection="1">
      <alignment horizontal="left" vertical="center" wrapText="1"/>
      <protection hidden="1"/>
    </xf>
    <xf numFmtId="0" fontId="0" fillId="0" borderId="0" xfId="0" applyFont="1" applyAlignment="1" applyProtection="1">
      <alignment horizontal="left" vertical="center" wrapText="1"/>
      <protection locked="0"/>
    </xf>
    <xf numFmtId="0" fontId="0"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5" fillId="0" borderId="3" xfId="0" applyFont="1" applyBorder="1" applyAlignment="1" applyProtection="1">
      <alignment horizontal="right" vertical="center" wrapText="1"/>
      <protection locked="0"/>
    </xf>
    <xf numFmtId="0" fontId="5" fillId="0" borderId="5"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19" fillId="0" borderId="7" xfId="0" applyFont="1" applyBorder="1" applyAlignment="1" applyProtection="1">
      <alignment horizontal="left" vertical="center"/>
      <protection hidden="1"/>
    </xf>
    <xf numFmtId="0" fontId="19" fillId="0" borderId="8" xfId="0" applyFont="1" applyBorder="1" applyAlignment="1" applyProtection="1">
      <alignment horizontal="left" vertical="center"/>
      <protection hidden="1"/>
    </xf>
    <xf numFmtId="0" fontId="16" fillId="0" borderId="2" xfId="0" applyFont="1" applyBorder="1" applyAlignment="1" applyProtection="1">
      <alignment horizontal="center" vertical="center"/>
      <protection hidden="1"/>
    </xf>
    <xf numFmtId="0" fontId="16" fillId="0" borderId="2" xfId="0" applyFont="1" applyBorder="1" applyAlignment="1" applyProtection="1">
      <alignment horizontal="right" vertical="center"/>
      <protection hidden="1"/>
    </xf>
    <xf numFmtId="1" fontId="16" fillId="0" borderId="2" xfId="0" applyNumberFormat="1" applyFont="1" applyBorder="1" applyAlignment="1" applyProtection="1">
      <alignment horizontal="right" vertical="center"/>
      <protection locked="0"/>
    </xf>
    <xf numFmtId="2" fontId="16" fillId="0" borderId="2" xfId="0" applyNumberFormat="1" applyFont="1" applyBorder="1" applyAlignment="1" applyProtection="1">
      <alignment horizontal="right" vertical="center"/>
      <protection locked="0"/>
    </xf>
    <xf numFmtId="2" fontId="16" fillId="0" borderId="2" xfId="0" applyNumberFormat="1" applyFont="1" applyBorder="1" applyAlignment="1" applyProtection="1">
      <alignment horizontal="right" vertical="center"/>
      <protection hidden="1"/>
    </xf>
    <xf numFmtId="0" fontId="16" fillId="0" borderId="2" xfId="0" applyFont="1" applyBorder="1" applyAlignment="1" applyProtection="1">
      <alignment horizontal="center" vertical="center" wrapText="1"/>
      <protection hidden="1"/>
    </xf>
    <xf numFmtId="2" fontId="16" fillId="0" borderId="7" xfId="0" applyNumberFormat="1" applyFont="1" applyBorder="1" applyAlignment="1" applyProtection="1">
      <alignment horizontal="right" vertical="center"/>
      <protection hidden="1"/>
    </xf>
    <xf numFmtId="0" fontId="19" fillId="0" borderId="2" xfId="0" applyFont="1" applyBorder="1" applyAlignment="1" applyProtection="1">
      <alignment horizontal="center" vertical="center" wrapText="1"/>
      <protection hidden="1"/>
    </xf>
    <xf numFmtId="0" fontId="19" fillId="0" borderId="2" xfId="0" applyFont="1" applyBorder="1" applyAlignment="1" applyProtection="1">
      <alignment vertical="top" wrapText="1"/>
      <protection hidden="1"/>
    </xf>
    <xf numFmtId="0" fontId="16" fillId="0" borderId="2" xfId="0" applyFont="1" applyBorder="1" applyAlignment="1">
      <alignment horizontal="center" vertical="center" wrapText="1"/>
    </xf>
    <xf numFmtId="2" fontId="16" fillId="0" borderId="1" xfId="0" applyNumberFormat="1" applyFont="1" applyBorder="1" applyAlignment="1" applyProtection="1">
      <alignment horizontal="right" vertical="center"/>
      <protection locked="0"/>
    </xf>
    <xf numFmtId="0" fontId="0" fillId="0" borderId="2" xfId="0" applyFont="1" applyBorder="1" applyAlignment="1" applyProtection="1">
      <alignment horizontal="center"/>
      <protection locked="0"/>
    </xf>
    <xf numFmtId="0" fontId="5" fillId="0" borderId="7" xfId="0" applyFont="1" applyBorder="1" applyAlignment="1" applyProtection="1">
      <alignment horizontal="right" vertical="center" wrapText="1"/>
      <protection locked="0"/>
    </xf>
    <xf numFmtId="0" fontId="5" fillId="0" borderId="8" xfId="0" applyFont="1" applyBorder="1" applyAlignment="1" applyProtection="1">
      <alignment horizontal="right" vertical="center" wrapText="1"/>
      <protection locked="0"/>
    </xf>
    <xf numFmtId="0" fontId="5" fillId="0" borderId="1" xfId="0" applyFont="1" applyBorder="1" applyAlignment="1" applyProtection="1">
      <alignment horizontal="right" vertical="center" wrapText="1"/>
      <protection locked="0"/>
    </xf>
    <xf numFmtId="2" fontId="0" fillId="0" borderId="2" xfId="0" applyNumberFormat="1" applyFont="1" applyBorder="1" applyProtection="1">
      <protection hidden="1"/>
    </xf>
    <xf numFmtId="0" fontId="20" fillId="2" borderId="4" xfId="0" applyFont="1" applyFill="1" applyBorder="1" applyAlignment="1" applyProtection="1">
      <alignment horizontal="left" shrinkToFit="1"/>
      <protection locked="0"/>
    </xf>
    <xf numFmtId="0" fontId="16" fillId="0" borderId="0" xfId="0" applyFont="1" applyAlignment="1" applyProtection="1">
      <alignment horizontal="left" vertical="top" wrapText="1"/>
      <protection hidden="1"/>
    </xf>
    <xf numFmtId="0" fontId="20" fillId="0" borderId="4" xfId="0" applyFont="1" applyBorder="1" applyAlignment="1" applyProtection="1">
      <alignment horizontal="left" shrinkToFit="1"/>
      <protection locked="0"/>
    </xf>
    <xf numFmtId="0" fontId="13" fillId="0" borderId="2" xfId="0" applyFont="1" applyBorder="1" applyAlignment="1">
      <alignment horizontal="center" vertical="top" wrapText="1"/>
    </xf>
    <xf numFmtId="0" fontId="13" fillId="0" borderId="6" xfId="0" applyFont="1" applyBorder="1" applyAlignment="1">
      <alignment horizontal="center" vertical="top" wrapText="1"/>
    </xf>
    <xf numFmtId="0" fontId="13" fillId="0" borderId="22" xfId="0" applyFont="1" applyBorder="1" applyAlignment="1" applyProtection="1">
      <alignment vertical="top" wrapText="1"/>
      <protection hidden="1"/>
    </xf>
    <xf numFmtId="2" fontId="13" fillId="0" borderId="10" xfId="0" applyNumberFormat="1" applyFont="1" applyBorder="1" applyAlignment="1" applyProtection="1">
      <alignment horizontal="center" vertical="center" wrapText="1"/>
      <protection hidden="1"/>
    </xf>
    <xf numFmtId="2" fontId="13" fillId="3" borderId="10" xfId="0" applyNumberFormat="1" applyFont="1" applyFill="1" applyBorder="1" applyAlignment="1" applyProtection="1">
      <alignment horizontal="center" vertical="center" wrapText="1"/>
      <protection hidden="1"/>
    </xf>
    <xf numFmtId="2" fontId="0" fillId="0" borderId="5" xfId="0" applyNumberFormat="1" applyFont="1" applyBorder="1" applyAlignment="1" applyProtection="1">
      <alignment vertical="center"/>
      <protection locked="0"/>
    </xf>
    <xf numFmtId="2" fontId="0" fillId="0" borderId="5" xfId="0" applyNumberFormat="1" applyFont="1" applyBorder="1" applyAlignment="1" applyProtection="1">
      <alignment vertical="center"/>
      <protection hidden="1"/>
    </xf>
    <xf numFmtId="0" fontId="0" fillId="0" borderId="12" xfId="0" applyFont="1" applyBorder="1" applyAlignment="1" applyProtection="1">
      <alignment horizontal="left" vertical="top"/>
      <protection locked="0"/>
    </xf>
    <xf numFmtId="0" fontId="0" fillId="0" borderId="13" xfId="0" applyFont="1" applyBorder="1" applyAlignment="1" applyProtection="1">
      <alignment horizontal="left" vertical="top"/>
      <protection locked="0"/>
    </xf>
    <xf numFmtId="0" fontId="0" fillId="0" borderId="14" xfId="0" applyFont="1" applyBorder="1" applyAlignment="1" applyProtection="1">
      <alignment horizontal="left" vertical="top"/>
      <protection locked="0"/>
    </xf>
    <xf numFmtId="0" fontId="0" fillId="0" borderId="15" xfId="0" applyFont="1" applyBorder="1" applyAlignment="1" applyProtection="1">
      <alignment horizontal="left" vertical="top"/>
      <protection locked="0"/>
    </xf>
    <xf numFmtId="0" fontId="0" fillId="0" borderId="0" xfId="0" applyFont="1" applyAlignment="1" applyProtection="1">
      <alignment horizontal="left" vertical="top"/>
      <protection locked="0"/>
    </xf>
    <xf numFmtId="0" fontId="0" fillId="0" borderId="16" xfId="0" applyFont="1" applyBorder="1" applyAlignment="1" applyProtection="1">
      <alignment horizontal="left" vertical="top"/>
      <protection locked="0"/>
    </xf>
    <xf numFmtId="0" fontId="0" fillId="0" borderId="17" xfId="0" applyFont="1" applyBorder="1" applyAlignment="1" applyProtection="1">
      <alignment horizontal="left" vertical="top"/>
      <protection locked="0"/>
    </xf>
    <xf numFmtId="0" fontId="0" fillId="0" borderId="18" xfId="0" applyFont="1" applyBorder="1" applyAlignment="1" applyProtection="1">
      <alignment horizontal="left" vertical="top"/>
      <protection locked="0"/>
    </xf>
    <xf numFmtId="0" fontId="0" fillId="0" borderId="19" xfId="0" applyFont="1" applyBorder="1" applyAlignment="1" applyProtection="1">
      <alignment horizontal="left" vertical="top"/>
      <protection locked="0"/>
    </xf>
    <xf numFmtId="0" fontId="0" fillId="2" borderId="12" xfId="0" applyFont="1" applyFill="1" applyBorder="1" applyAlignment="1" applyProtection="1">
      <alignment horizontal="left" vertical="top" wrapText="1"/>
      <protection locked="0"/>
    </xf>
    <xf numFmtId="0" fontId="0" fillId="2" borderId="13" xfId="0" applyFont="1" applyFill="1" applyBorder="1" applyAlignment="1" applyProtection="1">
      <alignment horizontal="left" vertical="top" wrapText="1"/>
      <protection locked="0"/>
    </xf>
    <xf numFmtId="0" fontId="0" fillId="2" borderId="14" xfId="0" applyFont="1" applyFill="1" applyBorder="1" applyAlignment="1" applyProtection="1">
      <alignment horizontal="left" vertical="top" wrapText="1"/>
      <protection locked="0"/>
    </xf>
    <xf numFmtId="0" fontId="0" fillId="2" borderId="17" xfId="0" applyFont="1" applyFill="1" applyBorder="1" applyAlignment="1" applyProtection="1">
      <alignment horizontal="left" vertical="top" wrapText="1"/>
      <protection locked="0"/>
    </xf>
    <xf numFmtId="0" fontId="0" fillId="2" borderId="18" xfId="0" applyFont="1" applyFill="1" applyBorder="1" applyAlignment="1" applyProtection="1">
      <alignment horizontal="left" vertical="top" wrapText="1"/>
      <protection locked="0"/>
    </xf>
    <xf numFmtId="0" fontId="0" fillId="2" borderId="19" xfId="0" applyFont="1" applyFill="1" applyBorder="1" applyAlignment="1" applyProtection="1">
      <alignment horizontal="left" vertical="top" wrapText="1"/>
      <protection locked="0"/>
    </xf>
    <xf numFmtId="2" fontId="0" fillId="0" borderId="20" xfId="0" applyNumberFormat="1" applyFont="1" applyBorder="1" applyAlignment="1" applyProtection="1">
      <alignment horizontal="center" vertical="top" wrapText="1"/>
      <protection locked="0"/>
    </xf>
    <xf numFmtId="2" fontId="0" fillId="0" borderId="21" xfId="0" applyNumberFormat="1" applyFont="1" applyBorder="1" applyAlignment="1" applyProtection="1">
      <alignment horizontal="center" vertical="top" wrapText="1"/>
      <protection locked="0"/>
    </xf>
    <xf numFmtId="0" fontId="5" fillId="0" borderId="13" xfId="0" applyFont="1" applyBorder="1" applyAlignment="1" applyProtection="1">
      <alignment horizontal="left" vertical="center" wrapText="1"/>
      <protection locked="0"/>
    </xf>
    <xf numFmtId="0" fontId="0" fillId="0" borderId="0" xfId="0" applyFont="1" applyAlignment="1" applyProtection="1">
      <alignment horizontal="left" vertical="top" wrapText="1"/>
      <protection hidden="1"/>
    </xf>
    <xf numFmtId="0" fontId="16" fillId="0" borderId="0" xfId="0" applyFont="1" applyAlignment="1" applyProtection="1">
      <alignment horizontal="left" vertical="center"/>
      <protection locked="0"/>
    </xf>
    <xf numFmtId="0" fontId="5" fillId="0" borderId="0" xfId="0" applyFont="1" applyAlignment="1" applyProtection="1">
      <alignment horizontal="left"/>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protection locked="0"/>
    </xf>
    <xf numFmtId="0" fontId="0" fillId="0" borderId="2" xfId="0" applyFont="1" applyBorder="1" applyAlignment="1" applyProtection="1">
      <alignment horizontal="left" wrapText="1"/>
      <protection locked="0"/>
    </xf>
    <xf numFmtId="0" fontId="0" fillId="0" borderId="2" xfId="0" applyFont="1" applyBorder="1" applyAlignment="1" applyProtection="1">
      <alignment horizontal="center" wrapText="1"/>
      <protection locked="0"/>
    </xf>
    <xf numFmtId="0" fontId="0" fillId="0" borderId="7" xfId="0" applyFont="1" applyBorder="1" applyAlignment="1" applyProtection="1">
      <alignment horizontal="center" wrapText="1"/>
      <protection locked="0"/>
    </xf>
    <xf numFmtId="0" fontId="0" fillId="0" borderId="1" xfId="0" applyFont="1" applyBorder="1" applyAlignment="1" applyProtection="1">
      <alignment horizontal="center" wrapText="1"/>
      <protection locked="0"/>
    </xf>
    <xf numFmtId="0" fontId="5" fillId="0" borderId="3" xfId="0" applyFont="1" applyBorder="1" applyAlignment="1" applyProtection="1">
      <alignment horizontal="left"/>
      <protection locked="0"/>
    </xf>
    <xf numFmtId="0" fontId="0" fillId="0" borderId="2" xfId="0" applyFont="1" applyBorder="1" applyAlignment="1" applyProtection="1">
      <alignment horizontal="center" wrapText="1"/>
      <protection locked="0"/>
    </xf>
    <xf numFmtId="0" fontId="0" fillId="0" borderId="7"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2" xfId="0" applyFont="1" applyBorder="1" applyProtection="1">
      <protection locked="0"/>
    </xf>
    <xf numFmtId="0" fontId="0" fillId="0" borderId="4" xfId="0" applyFont="1" applyBorder="1" applyAlignment="1" applyProtection="1">
      <alignment horizontal="left" vertical="top" wrapText="1"/>
      <protection locked="0"/>
    </xf>
    <xf numFmtId="0" fontId="0"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0" fontId="0" fillId="0" borderId="7" xfId="0" applyFont="1" applyBorder="1" applyAlignment="1" applyProtection="1">
      <alignment horizontal="left" wrapText="1"/>
      <protection locked="0"/>
    </xf>
    <xf numFmtId="0" fontId="0" fillId="0" borderId="8" xfId="0" applyFont="1" applyBorder="1" applyAlignment="1" applyProtection="1">
      <alignment horizontal="left" wrapText="1"/>
      <protection locked="0"/>
    </xf>
    <xf numFmtId="0" fontId="0" fillId="0" borderId="1" xfId="0" applyFont="1" applyBorder="1" applyAlignment="1" applyProtection="1">
      <alignment horizontal="left" wrapText="1"/>
      <protection locked="0"/>
    </xf>
    <xf numFmtId="0" fontId="0" fillId="0" borderId="1" xfId="0" applyFont="1" applyBorder="1" applyAlignment="1" applyProtection="1">
      <alignment horizontal="left"/>
      <protection locked="0"/>
    </xf>
    <xf numFmtId="0" fontId="0" fillId="0" borderId="1" xfId="0" applyFont="1" applyBorder="1" applyAlignment="1" applyProtection="1">
      <alignment horizontal="left" wrapText="1"/>
      <protection locked="0"/>
    </xf>
    <xf numFmtId="0" fontId="0" fillId="0" borderId="0" xfId="0" applyFont="1" applyAlignment="1" applyProtection="1">
      <alignment horizontal="center" vertical="center"/>
      <protection locked="0"/>
    </xf>
    <xf numFmtId="0" fontId="0" fillId="0" borderId="0" xfId="0" applyFont="1" applyAlignment="1" applyProtection="1">
      <alignment horizontal="left" wrapText="1"/>
      <protection locked="0"/>
    </xf>
    <xf numFmtId="0" fontId="15" fillId="0" borderId="0" xfId="0" applyFont="1" applyAlignment="1" applyProtection="1">
      <alignment horizontal="left" vertical="top" wrapText="1"/>
      <protection locked="0"/>
    </xf>
    <xf numFmtId="0" fontId="20" fillId="0" borderId="0" xfId="0" applyFont="1" applyAlignment="1" applyProtection="1">
      <alignment vertical="center" wrapText="1"/>
      <protection locked="0"/>
    </xf>
    <xf numFmtId="0" fontId="0" fillId="0" borderId="0" xfId="0" applyFont="1" applyAlignment="1" applyProtection="1">
      <alignment horizontal="left"/>
      <protection locked="0"/>
    </xf>
    <xf numFmtId="0" fontId="6" fillId="0" borderId="0" xfId="0" applyFont="1" applyAlignment="1" applyProtection="1">
      <alignment horizontal="left" vertical="top" wrapText="1"/>
      <protection hidden="1"/>
    </xf>
    <xf numFmtId="0" fontId="22" fillId="0" borderId="0" xfId="0" applyFont="1" applyAlignment="1" applyProtection="1">
      <alignment horizontal="left"/>
      <protection hidden="1"/>
    </xf>
    <xf numFmtId="0" fontId="10" fillId="0" borderId="4" xfId="0" applyFont="1" applyBorder="1" applyAlignment="1" applyProtection="1">
      <alignment horizontal="center" vertical="center" wrapText="1"/>
      <protection locked="0"/>
    </xf>
    <xf numFmtId="0" fontId="24" fillId="0" borderId="0" xfId="0" applyFont="1" applyAlignment="1" applyProtection="1">
      <alignment horizontal="left" vertical="top" wrapText="1"/>
      <protection hidden="1"/>
    </xf>
    <xf numFmtId="0" fontId="10" fillId="0" borderId="4" xfId="0" applyFont="1" applyBorder="1" applyAlignment="1" applyProtection="1">
      <alignment horizontal="left" vertical="top" wrapText="1"/>
      <protection locked="0"/>
    </xf>
    <xf numFmtId="0" fontId="18" fillId="0" borderId="0" xfId="0" applyFont="1" applyAlignment="1" applyProtection="1">
      <alignment horizontal="left" vertical="center" wrapText="1"/>
      <protection locked="0"/>
    </xf>
    <xf numFmtId="0" fontId="0" fillId="0" borderId="2" xfId="0"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05"/>
  <sheetViews>
    <sheetView tabSelected="1" topLeftCell="A30" zoomScale="115" zoomScaleNormal="115" zoomScaleSheetLayoutView="80" zoomScalePageLayoutView="75" workbookViewId="0">
      <selection activeCell="D37" sqref="D37:D212"/>
    </sheetView>
  </sheetViews>
  <sheetFormatPr defaultColWidth="9.140625" defaultRowHeight="15" x14ac:dyDescent="0.25"/>
  <cols>
    <col min="1" max="1" width="5.85546875" style="2" customWidth="1"/>
    <col min="2" max="2" width="46.5703125" style="2" customWidth="1"/>
    <col min="3" max="3" width="11.85546875" style="2" customWidth="1"/>
    <col min="4" max="4" width="10.85546875" style="2" customWidth="1"/>
    <col min="5" max="5" width="8.5703125" style="2" customWidth="1"/>
    <col min="6" max="6" width="13.85546875" style="2" customWidth="1"/>
    <col min="7" max="7" width="14.7109375" style="2" customWidth="1"/>
    <col min="8" max="8" width="16.5703125" style="2" customWidth="1"/>
    <col min="9" max="9" width="13.42578125" style="2" customWidth="1"/>
    <col min="10" max="16384" width="9.140625" style="2"/>
  </cols>
  <sheetData>
    <row r="1" spans="1:9" x14ac:dyDescent="0.25">
      <c r="A1" s="38" t="s">
        <v>87</v>
      </c>
      <c r="B1" s="38"/>
      <c r="C1" s="38"/>
      <c r="D1" s="38"/>
      <c r="E1" s="38"/>
      <c r="F1" s="38"/>
      <c r="G1" s="38"/>
      <c r="H1" s="38"/>
      <c r="I1" s="18"/>
    </row>
    <row r="2" spans="1:9" x14ac:dyDescent="0.25">
      <c r="A2" s="18"/>
      <c r="B2" s="18"/>
      <c r="C2" s="18"/>
      <c r="D2" s="18"/>
      <c r="E2" s="18"/>
      <c r="F2" s="18"/>
      <c r="G2" s="18"/>
      <c r="H2" s="18"/>
      <c r="I2" s="18"/>
    </row>
    <row r="3" spans="1:9" x14ac:dyDescent="0.25">
      <c r="A3" s="18"/>
      <c r="B3" s="18"/>
      <c r="C3" s="18"/>
      <c r="D3" s="18"/>
      <c r="E3" s="18"/>
      <c r="F3" s="18"/>
      <c r="G3" s="18"/>
      <c r="H3" s="18"/>
      <c r="I3" s="18"/>
    </row>
    <row r="4" spans="1:9" x14ac:dyDescent="0.25">
      <c r="A4" s="39" t="s">
        <v>0</v>
      </c>
      <c r="B4" s="39"/>
      <c r="C4" s="39"/>
      <c r="D4" s="39"/>
      <c r="E4" s="39"/>
      <c r="F4" s="39"/>
      <c r="G4" s="39"/>
      <c r="H4" s="39"/>
      <c r="I4" s="18"/>
    </row>
    <row r="5" spans="1:9" ht="21.75" customHeight="1" x14ac:dyDescent="0.25">
      <c r="A5" s="39" t="s">
        <v>1</v>
      </c>
      <c r="B5" s="39"/>
      <c r="C5" s="39"/>
      <c r="D5" s="39"/>
      <c r="E5" s="39"/>
      <c r="F5" s="39"/>
      <c r="G5" s="39"/>
      <c r="H5" s="39"/>
      <c r="I5" s="18"/>
    </row>
    <row r="6" spans="1:9" x14ac:dyDescent="0.25">
      <c r="A6" s="18"/>
      <c r="B6" s="18"/>
      <c r="C6" s="18"/>
      <c r="D6" s="18"/>
      <c r="E6" s="18"/>
      <c r="F6" s="18"/>
      <c r="G6" s="18"/>
      <c r="H6" s="18"/>
      <c r="I6" s="18"/>
    </row>
    <row r="7" spans="1:9" s="1" customFormat="1" ht="45" customHeight="1" x14ac:dyDescent="0.25">
      <c r="A7" s="40" t="s">
        <v>2</v>
      </c>
      <c r="B7" s="40"/>
      <c r="C7" s="40"/>
      <c r="D7" s="40"/>
      <c r="E7" s="40"/>
      <c r="F7" s="40"/>
      <c r="G7" s="40"/>
      <c r="H7" s="40"/>
      <c r="I7" s="41"/>
    </row>
    <row r="8" spans="1:9" x14ac:dyDescent="0.25">
      <c r="A8" s="18"/>
      <c r="B8" s="18"/>
      <c r="C8" s="18"/>
      <c r="D8" s="18"/>
      <c r="E8" s="18"/>
      <c r="F8" s="18"/>
      <c r="G8" s="18"/>
      <c r="H8" s="18"/>
      <c r="I8" s="18"/>
    </row>
    <row r="9" spans="1:9" x14ac:dyDescent="0.25">
      <c r="A9" s="39" t="s">
        <v>17</v>
      </c>
      <c r="B9" s="39"/>
      <c r="C9" s="39"/>
      <c r="D9" s="39"/>
      <c r="E9" s="39"/>
      <c r="F9" s="39"/>
      <c r="G9" s="39"/>
      <c r="H9" s="39"/>
      <c r="I9" s="42"/>
    </row>
    <row r="10" spans="1:9" ht="42.75" customHeight="1" x14ac:dyDescent="0.25">
      <c r="A10" s="43" t="s">
        <v>63</v>
      </c>
      <c r="B10" s="43"/>
      <c r="C10" s="43"/>
      <c r="D10" s="43"/>
      <c r="E10" s="43"/>
      <c r="F10" s="43"/>
      <c r="G10" s="43"/>
      <c r="H10" s="43"/>
      <c r="I10" s="41"/>
    </row>
    <row r="11" spans="1:9" ht="18" customHeight="1" x14ac:dyDescent="0.25">
      <c r="A11" s="44"/>
      <c r="B11" s="44"/>
      <c r="C11" s="45"/>
      <c r="D11" s="45"/>
      <c r="E11" s="44"/>
      <c r="F11" s="44"/>
      <c r="G11" s="44"/>
      <c r="H11" s="41"/>
      <c r="I11" s="41"/>
    </row>
    <row r="12" spans="1:9" ht="20.25" customHeight="1" x14ac:dyDescent="0.25">
      <c r="A12" s="44"/>
      <c r="B12" s="44"/>
      <c r="C12" s="46" t="s">
        <v>15</v>
      </c>
      <c r="D12" s="46"/>
      <c r="E12" s="44"/>
      <c r="F12" s="44"/>
      <c r="G12" s="44"/>
      <c r="H12" s="41"/>
      <c r="I12" s="47"/>
    </row>
    <row r="13" spans="1:9" ht="20.25" customHeight="1" x14ac:dyDescent="0.25">
      <c r="A13" s="44"/>
      <c r="B13" s="44"/>
      <c r="C13" s="45"/>
      <c r="D13" s="45"/>
      <c r="E13" s="44"/>
      <c r="F13" s="44"/>
      <c r="G13" s="44"/>
      <c r="H13" s="41"/>
      <c r="I13" s="41"/>
    </row>
    <row r="14" spans="1:9" ht="18.75" customHeight="1" x14ac:dyDescent="0.25">
      <c r="A14" s="44"/>
      <c r="B14" s="44"/>
      <c r="C14" s="46" t="s">
        <v>16</v>
      </c>
      <c r="D14" s="46"/>
      <c r="E14" s="44"/>
      <c r="F14" s="44"/>
      <c r="G14" s="44"/>
      <c r="H14" s="41"/>
      <c r="I14" s="41"/>
    </row>
    <row r="15" spans="1:9" x14ac:dyDescent="0.25">
      <c r="A15" s="18"/>
      <c r="B15" s="18"/>
      <c r="C15" s="18"/>
      <c r="D15" s="18"/>
      <c r="E15" s="18"/>
      <c r="F15" s="18"/>
      <c r="G15" s="18"/>
      <c r="H15" s="18"/>
      <c r="I15" s="18"/>
    </row>
    <row r="16" spans="1:9" ht="47.25" customHeight="1" x14ac:dyDescent="0.25">
      <c r="A16" s="48" t="s">
        <v>244</v>
      </c>
      <c r="B16" s="48"/>
      <c r="C16" s="48"/>
      <c r="D16" s="49"/>
      <c r="E16" s="50"/>
      <c r="F16" s="50"/>
      <c r="G16" s="50"/>
      <c r="H16" s="50"/>
      <c r="I16" s="51"/>
    </row>
    <row r="17" spans="1:9" ht="31.5" customHeight="1" x14ac:dyDescent="0.25">
      <c r="A17" s="49" t="s">
        <v>245</v>
      </c>
      <c r="B17" s="52"/>
      <c r="C17" s="52"/>
      <c r="D17" s="53"/>
      <c r="E17" s="50"/>
      <c r="F17" s="50"/>
      <c r="G17" s="50"/>
      <c r="H17" s="50"/>
      <c r="I17" s="41"/>
    </row>
    <row r="18" spans="1:9" x14ac:dyDescent="0.25">
      <c r="A18" s="54" t="s">
        <v>3</v>
      </c>
      <c r="B18" s="54"/>
      <c r="C18" s="54"/>
      <c r="D18" s="55"/>
      <c r="E18" s="50"/>
      <c r="F18" s="50"/>
      <c r="G18" s="50"/>
      <c r="H18" s="50"/>
      <c r="I18" s="18"/>
    </row>
    <row r="19" spans="1:9" x14ac:dyDescent="0.25">
      <c r="A19" s="54" t="s">
        <v>4</v>
      </c>
      <c r="B19" s="54"/>
      <c r="C19" s="54"/>
      <c r="D19" s="55"/>
      <c r="E19" s="50"/>
      <c r="F19" s="50"/>
      <c r="G19" s="50"/>
      <c r="H19" s="50"/>
      <c r="I19" s="18"/>
    </row>
    <row r="20" spans="1:9" x14ac:dyDescent="0.25">
      <c r="A20" s="54" t="s">
        <v>5</v>
      </c>
      <c r="B20" s="54"/>
      <c r="C20" s="54"/>
      <c r="D20" s="55"/>
      <c r="E20" s="50"/>
      <c r="F20" s="50"/>
      <c r="G20" s="50"/>
      <c r="H20" s="50"/>
      <c r="I20" s="18"/>
    </row>
    <row r="21" spans="1:9" x14ac:dyDescent="0.25">
      <c r="A21" s="54" t="s">
        <v>6</v>
      </c>
      <c r="B21" s="54"/>
      <c r="C21" s="54"/>
      <c r="D21" s="55"/>
      <c r="E21" s="50"/>
      <c r="F21" s="50"/>
      <c r="G21" s="50"/>
      <c r="H21" s="50"/>
      <c r="I21" s="18"/>
    </row>
    <row r="22" spans="1:9" ht="15.75" customHeight="1" x14ac:dyDescent="0.25">
      <c r="A22" s="56"/>
      <c r="B22" s="56"/>
      <c r="C22" s="56"/>
      <c r="D22" s="56"/>
      <c r="E22" s="56"/>
      <c r="F22" s="56"/>
      <c r="G22" s="56"/>
      <c r="H22" s="56"/>
      <c r="I22" s="18"/>
    </row>
    <row r="23" spans="1:9" ht="4.5" customHeight="1" x14ac:dyDescent="0.25">
      <c r="A23" s="56"/>
      <c r="B23" s="56"/>
      <c r="C23" s="56"/>
      <c r="D23" s="56"/>
      <c r="E23" s="56"/>
      <c r="F23" s="56"/>
      <c r="G23" s="56"/>
      <c r="H23" s="56"/>
      <c r="I23" s="18"/>
    </row>
    <row r="24" spans="1:9" ht="5.25" hidden="1" customHeight="1" x14ac:dyDescent="0.25">
      <c r="A24" s="56"/>
      <c r="B24" s="56"/>
      <c r="C24" s="56"/>
      <c r="D24" s="56"/>
      <c r="E24" s="56"/>
      <c r="F24" s="56"/>
      <c r="G24" s="56"/>
      <c r="H24" s="56"/>
      <c r="I24" s="18"/>
    </row>
    <row r="25" spans="1:9" ht="9" hidden="1" customHeight="1" x14ac:dyDescent="0.25">
      <c r="A25" s="57"/>
      <c r="B25" s="57"/>
      <c r="C25" s="57"/>
      <c r="D25" s="57"/>
      <c r="E25" s="57"/>
      <c r="F25" s="57"/>
      <c r="G25" s="57"/>
      <c r="H25" s="57"/>
      <c r="I25" s="18"/>
    </row>
    <row r="26" spans="1:9" ht="58.5" customHeight="1" x14ac:dyDescent="0.25">
      <c r="A26" s="58" t="s">
        <v>64</v>
      </c>
      <c r="B26" s="58"/>
      <c r="C26" s="58"/>
      <c r="D26" s="58"/>
      <c r="E26" s="58"/>
      <c r="F26" s="58"/>
      <c r="G26" s="58"/>
      <c r="H26" s="58"/>
      <c r="I26" s="41"/>
    </row>
    <row r="27" spans="1:9" ht="18.75" customHeight="1" x14ac:dyDescent="0.25">
      <c r="A27" s="59"/>
      <c r="B27" s="60">
        <f>H213+G233</f>
        <v>203571.42</v>
      </c>
      <c r="C27" s="61" t="s">
        <v>18</v>
      </c>
      <c r="D27" s="61"/>
      <c r="E27" s="61"/>
      <c r="F27" s="61"/>
      <c r="G27" s="59"/>
      <c r="H27" s="41"/>
      <c r="I27" s="41"/>
    </row>
    <row r="28" spans="1:9" ht="31.5" customHeight="1" x14ac:dyDescent="0.25">
      <c r="A28" s="155" t="s">
        <v>264</v>
      </c>
      <c r="B28" s="61"/>
      <c r="C28" s="61"/>
      <c r="D28" s="61"/>
      <c r="E28" s="61"/>
      <c r="F28" s="61"/>
      <c r="G28" s="61"/>
      <c r="H28" s="61"/>
      <c r="I28" s="41"/>
    </row>
    <row r="29" spans="1:9" ht="92.25" customHeight="1" x14ac:dyDescent="0.25">
      <c r="A29" s="63" t="s">
        <v>246</v>
      </c>
      <c r="B29" s="63"/>
      <c r="C29" s="63"/>
      <c r="D29" s="63"/>
      <c r="E29" s="63"/>
      <c r="F29" s="63"/>
      <c r="G29" s="63"/>
      <c r="H29" s="63"/>
      <c r="I29" s="41"/>
    </row>
    <row r="30" spans="1:9" x14ac:dyDescent="0.25">
      <c r="A30" s="61" t="s">
        <v>19</v>
      </c>
      <c r="B30" s="61"/>
      <c r="C30" s="61"/>
      <c r="D30" s="61"/>
      <c r="E30" s="61"/>
      <c r="F30" s="61"/>
      <c r="G30" s="61"/>
      <c r="H30" s="61"/>
      <c r="I30" s="18"/>
    </row>
    <row r="31" spans="1:9" x14ac:dyDescent="0.25">
      <c r="A31" s="64" t="s">
        <v>34</v>
      </c>
      <c r="B31" s="64"/>
      <c r="C31" s="64"/>
      <c r="D31" s="64"/>
      <c r="E31" s="64"/>
      <c r="F31" s="64"/>
      <c r="G31" s="64"/>
      <c r="H31" s="64"/>
      <c r="I31" s="18"/>
    </row>
    <row r="32" spans="1:9" ht="39.75" customHeight="1" x14ac:dyDescent="0.25">
      <c r="A32" s="65" t="s">
        <v>7</v>
      </c>
      <c r="B32" s="66" t="s">
        <v>72</v>
      </c>
      <c r="C32" s="67" t="s">
        <v>8</v>
      </c>
      <c r="D32" s="65" t="s">
        <v>263</v>
      </c>
      <c r="E32" s="67" t="s">
        <v>9</v>
      </c>
      <c r="F32" s="65" t="s">
        <v>21</v>
      </c>
      <c r="G32" s="67" t="s">
        <v>14</v>
      </c>
      <c r="H32" s="67"/>
      <c r="I32" s="18"/>
    </row>
    <row r="33" spans="1:10" ht="58.5" customHeight="1" x14ac:dyDescent="0.25">
      <c r="A33" s="68"/>
      <c r="B33" s="69"/>
      <c r="C33" s="67"/>
      <c r="D33" s="68"/>
      <c r="E33" s="67"/>
      <c r="F33" s="68"/>
      <c r="G33" s="70" t="s">
        <v>10</v>
      </c>
      <c r="H33" s="70" t="s">
        <v>11</v>
      </c>
      <c r="I33" s="18"/>
    </row>
    <row r="34" spans="1:10" ht="16.5" customHeight="1" x14ac:dyDescent="0.25">
      <c r="A34" s="70">
        <v>1</v>
      </c>
      <c r="B34" s="70">
        <v>2</v>
      </c>
      <c r="C34" s="70">
        <v>3</v>
      </c>
      <c r="D34" s="71">
        <v>4</v>
      </c>
      <c r="E34" s="70">
        <v>5</v>
      </c>
      <c r="F34" s="70">
        <v>6</v>
      </c>
      <c r="G34" s="70">
        <v>7</v>
      </c>
      <c r="H34" s="72">
        <v>8</v>
      </c>
      <c r="I34" s="18"/>
    </row>
    <row r="35" spans="1:10" ht="16.5" customHeight="1" x14ac:dyDescent="0.25">
      <c r="A35" s="73" t="s">
        <v>35</v>
      </c>
      <c r="B35" s="74"/>
      <c r="C35" s="70"/>
      <c r="D35" s="71"/>
      <c r="E35" s="70"/>
      <c r="F35" s="70"/>
      <c r="G35" s="70"/>
      <c r="H35" s="72"/>
      <c r="I35" s="18"/>
    </row>
    <row r="36" spans="1:10" x14ac:dyDescent="0.25">
      <c r="A36" s="75" t="s">
        <v>36</v>
      </c>
      <c r="B36" s="76"/>
      <c r="C36" s="77"/>
      <c r="D36" s="78"/>
      <c r="E36" s="79"/>
      <c r="F36" s="80"/>
      <c r="G36" s="81"/>
      <c r="H36" s="81"/>
      <c r="I36" s="18"/>
    </row>
    <row r="37" spans="1:10" ht="18.75" x14ac:dyDescent="0.3">
      <c r="A37" s="7">
        <v>1</v>
      </c>
      <c r="B37" s="8" t="s">
        <v>28</v>
      </c>
      <c r="C37" s="82" t="s">
        <v>26</v>
      </c>
      <c r="D37" s="156">
        <v>60</v>
      </c>
      <c r="E37" s="79"/>
      <c r="F37" s="80"/>
      <c r="G37" s="81">
        <f>ROUND(F37*D37,2)</f>
        <v>0</v>
      </c>
      <c r="H37" s="83">
        <f t="shared" ref="H37:H211" si="0">ROUND(G37+(E37*G37)/100,2)</f>
        <v>0</v>
      </c>
      <c r="I37" s="18"/>
      <c r="J37" s="6">
        <v>3</v>
      </c>
    </row>
    <row r="38" spans="1:10" ht="32.25" customHeight="1" x14ac:dyDescent="0.3">
      <c r="A38" s="7">
        <v>2</v>
      </c>
      <c r="B38" s="8" t="s">
        <v>88</v>
      </c>
      <c r="C38" s="82" t="s">
        <v>73</v>
      </c>
      <c r="D38" s="156">
        <v>2400</v>
      </c>
      <c r="E38" s="79"/>
      <c r="F38" s="80"/>
      <c r="G38" s="81">
        <f t="shared" ref="G38:G211" si="1">ROUND(F38*D38,2)</f>
        <v>0</v>
      </c>
      <c r="H38" s="83">
        <f t="shared" si="0"/>
        <v>0</v>
      </c>
      <c r="I38" s="18"/>
      <c r="J38" s="6"/>
    </row>
    <row r="39" spans="1:10" ht="15.75" customHeight="1" x14ac:dyDescent="0.3">
      <c r="A39" s="7">
        <v>3</v>
      </c>
      <c r="B39" s="8" t="s">
        <v>89</v>
      </c>
      <c r="C39" s="82" t="s">
        <v>73</v>
      </c>
      <c r="D39" s="156">
        <v>1500</v>
      </c>
      <c r="E39" s="79"/>
      <c r="F39" s="80"/>
      <c r="G39" s="81">
        <f t="shared" si="1"/>
        <v>0</v>
      </c>
      <c r="H39" s="83">
        <f t="shared" si="0"/>
        <v>0</v>
      </c>
      <c r="I39" s="18"/>
      <c r="J39" s="6"/>
    </row>
    <row r="40" spans="1:10" ht="108.75" customHeight="1" x14ac:dyDescent="0.3">
      <c r="A40" s="7">
        <v>4</v>
      </c>
      <c r="B40" s="8" t="s">
        <v>90</v>
      </c>
      <c r="C40" s="82" t="s">
        <v>73</v>
      </c>
      <c r="D40" s="156">
        <v>36000</v>
      </c>
      <c r="E40" s="79"/>
      <c r="F40" s="80"/>
      <c r="G40" s="81">
        <f t="shared" si="1"/>
        <v>0</v>
      </c>
      <c r="H40" s="83">
        <f t="shared" si="0"/>
        <v>0</v>
      </c>
      <c r="I40" s="18"/>
      <c r="J40" s="6"/>
    </row>
    <row r="41" spans="1:10" ht="78.75" customHeight="1" x14ac:dyDescent="0.3">
      <c r="A41" s="7">
        <v>5</v>
      </c>
      <c r="B41" s="8" t="s">
        <v>91</v>
      </c>
      <c r="C41" s="82" t="s">
        <v>73</v>
      </c>
      <c r="D41" s="156">
        <v>600</v>
      </c>
      <c r="E41" s="79"/>
      <c r="F41" s="80"/>
      <c r="G41" s="81">
        <f t="shared" si="1"/>
        <v>0</v>
      </c>
      <c r="H41" s="83">
        <f t="shared" si="0"/>
        <v>0</v>
      </c>
      <c r="I41" s="18"/>
      <c r="J41" s="6"/>
    </row>
    <row r="42" spans="1:10" ht="94.5" customHeight="1" x14ac:dyDescent="0.3">
      <c r="A42" s="7">
        <v>6</v>
      </c>
      <c r="B42" s="8" t="s">
        <v>92</v>
      </c>
      <c r="C42" s="82" t="s">
        <v>73</v>
      </c>
      <c r="D42" s="156">
        <v>2400</v>
      </c>
      <c r="E42" s="79"/>
      <c r="F42" s="80"/>
      <c r="G42" s="81">
        <f t="shared" si="1"/>
        <v>0</v>
      </c>
      <c r="H42" s="83">
        <f t="shared" si="0"/>
        <v>0</v>
      </c>
      <c r="I42" s="18"/>
      <c r="J42" s="6"/>
    </row>
    <row r="43" spans="1:10" ht="123.75" customHeight="1" x14ac:dyDescent="0.3">
      <c r="A43" s="7">
        <v>7</v>
      </c>
      <c r="B43" s="8" t="s">
        <v>93</v>
      </c>
      <c r="C43" s="82" t="s">
        <v>73</v>
      </c>
      <c r="D43" s="156">
        <v>120</v>
      </c>
      <c r="E43" s="79"/>
      <c r="F43" s="80"/>
      <c r="G43" s="81">
        <f t="shared" si="1"/>
        <v>0</v>
      </c>
      <c r="H43" s="83">
        <f t="shared" si="0"/>
        <v>0</v>
      </c>
      <c r="I43" s="18"/>
      <c r="J43" s="6"/>
    </row>
    <row r="44" spans="1:10" ht="25.5" x14ac:dyDescent="0.3">
      <c r="A44" s="7">
        <v>8</v>
      </c>
      <c r="B44" s="8" t="s">
        <v>94</v>
      </c>
      <c r="C44" s="82" t="s">
        <v>73</v>
      </c>
      <c r="D44" s="156">
        <v>300</v>
      </c>
      <c r="E44" s="79"/>
      <c r="F44" s="80"/>
      <c r="G44" s="81">
        <f t="shared" si="1"/>
        <v>0</v>
      </c>
      <c r="H44" s="83">
        <f t="shared" si="0"/>
        <v>0</v>
      </c>
      <c r="I44" s="18"/>
      <c r="J44" s="6"/>
    </row>
    <row r="45" spans="1:10" ht="15.75" customHeight="1" x14ac:dyDescent="0.3">
      <c r="A45" s="7">
        <v>9</v>
      </c>
      <c r="B45" s="8" t="s">
        <v>37</v>
      </c>
      <c r="C45" s="82" t="s">
        <v>26</v>
      </c>
      <c r="D45" s="156">
        <v>30</v>
      </c>
      <c r="E45" s="79"/>
      <c r="F45" s="80"/>
      <c r="G45" s="81">
        <f t="shared" si="1"/>
        <v>0</v>
      </c>
      <c r="H45" s="83">
        <f t="shared" si="0"/>
        <v>0</v>
      </c>
      <c r="I45" s="18"/>
      <c r="J45" s="6"/>
    </row>
    <row r="46" spans="1:10" ht="51" customHeight="1" x14ac:dyDescent="0.3">
      <c r="A46" s="7">
        <v>10</v>
      </c>
      <c r="B46" s="8" t="s">
        <v>95</v>
      </c>
      <c r="C46" s="82" t="s">
        <v>73</v>
      </c>
      <c r="D46" s="156">
        <v>300</v>
      </c>
      <c r="E46" s="79"/>
      <c r="F46" s="80"/>
      <c r="G46" s="81">
        <f t="shared" si="1"/>
        <v>0</v>
      </c>
      <c r="H46" s="83">
        <f t="shared" si="0"/>
        <v>0</v>
      </c>
      <c r="I46" s="18"/>
      <c r="J46" s="6"/>
    </row>
    <row r="47" spans="1:10" ht="51" customHeight="1" x14ac:dyDescent="0.3">
      <c r="A47" s="7">
        <v>11</v>
      </c>
      <c r="B47" s="8" t="s">
        <v>96</v>
      </c>
      <c r="C47" s="82" t="s">
        <v>73</v>
      </c>
      <c r="D47" s="156">
        <v>300</v>
      </c>
      <c r="E47" s="79"/>
      <c r="F47" s="80"/>
      <c r="G47" s="81">
        <f t="shared" si="1"/>
        <v>0</v>
      </c>
      <c r="H47" s="83">
        <f t="shared" si="0"/>
        <v>0</v>
      </c>
      <c r="I47" s="18"/>
      <c r="J47" s="6"/>
    </row>
    <row r="48" spans="1:10" ht="15.75" customHeight="1" x14ac:dyDescent="0.3">
      <c r="A48" s="7">
        <v>12</v>
      </c>
      <c r="B48" s="8" t="s">
        <v>97</v>
      </c>
      <c r="C48" s="82" t="s">
        <v>73</v>
      </c>
      <c r="D48" s="156">
        <v>300</v>
      </c>
      <c r="E48" s="79"/>
      <c r="F48" s="80"/>
      <c r="G48" s="81">
        <f t="shared" si="1"/>
        <v>0</v>
      </c>
      <c r="H48" s="83">
        <f t="shared" si="0"/>
        <v>0</v>
      </c>
      <c r="I48" s="18"/>
      <c r="J48" s="6"/>
    </row>
    <row r="49" spans="1:10" ht="30" customHeight="1" x14ac:dyDescent="0.3">
      <c r="A49" s="7">
        <v>13</v>
      </c>
      <c r="B49" s="8" t="s">
        <v>98</v>
      </c>
      <c r="C49" s="82" t="s">
        <v>73</v>
      </c>
      <c r="D49" s="156">
        <v>1500</v>
      </c>
      <c r="E49" s="79"/>
      <c r="F49" s="80"/>
      <c r="G49" s="81">
        <f t="shared" si="1"/>
        <v>0</v>
      </c>
      <c r="H49" s="83">
        <f t="shared" si="0"/>
        <v>0</v>
      </c>
      <c r="I49" s="18"/>
      <c r="J49" s="6"/>
    </row>
    <row r="50" spans="1:10" ht="55.5" customHeight="1" x14ac:dyDescent="0.3">
      <c r="A50" s="7">
        <v>14</v>
      </c>
      <c r="B50" s="8" t="s">
        <v>99</v>
      </c>
      <c r="C50" s="82" t="s">
        <v>73</v>
      </c>
      <c r="D50" s="156">
        <v>150</v>
      </c>
      <c r="E50" s="79"/>
      <c r="F50" s="80"/>
      <c r="G50" s="81">
        <f t="shared" si="1"/>
        <v>0</v>
      </c>
      <c r="H50" s="83">
        <f t="shared" si="0"/>
        <v>0</v>
      </c>
      <c r="I50" s="18"/>
      <c r="J50" s="6"/>
    </row>
    <row r="51" spans="1:10" ht="27.75" customHeight="1" x14ac:dyDescent="0.3">
      <c r="A51" s="7">
        <v>15</v>
      </c>
      <c r="B51" s="8" t="s">
        <v>100</v>
      </c>
      <c r="C51" s="82" t="s">
        <v>73</v>
      </c>
      <c r="D51" s="156">
        <v>900</v>
      </c>
      <c r="E51" s="79"/>
      <c r="F51" s="80"/>
      <c r="G51" s="81">
        <f t="shared" si="1"/>
        <v>0</v>
      </c>
      <c r="H51" s="83">
        <f t="shared" si="0"/>
        <v>0</v>
      </c>
      <c r="I51" s="18"/>
      <c r="J51" s="6"/>
    </row>
    <row r="52" spans="1:10" ht="40.5" customHeight="1" x14ac:dyDescent="0.3">
      <c r="A52" s="7">
        <v>16</v>
      </c>
      <c r="B52" s="8" t="s">
        <v>101</v>
      </c>
      <c r="C52" s="82" t="s">
        <v>73</v>
      </c>
      <c r="D52" s="156">
        <v>600</v>
      </c>
      <c r="E52" s="79"/>
      <c r="F52" s="80"/>
      <c r="G52" s="81">
        <f t="shared" si="1"/>
        <v>0</v>
      </c>
      <c r="H52" s="83">
        <f t="shared" si="0"/>
        <v>0</v>
      </c>
      <c r="I52" s="18"/>
      <c r="J52" s="6"/>
    </row>
    <row r="53" spans="1:10" ht="59.25" customHeight="1" x14ac:dyDescent="0.3">
      <c r="A53" s="7">
        <v>17</v>
      </c>
      <c r="B53" s="10" t="s">
        <v>102</v>
      </c>
      <c r="C53" s="82" t="s">
        <v>73</v>
      </c>
      <c r="D53" s="156">
        <v>600</v>
      </c>
      <c r="E53" s="79"/>
      <c r="F53" s="80"/>
      <c r="G53" s="81">
        <f t="shared" si="1"/>
        <v>0</v>
      </c>
      <c r="H53" s="83">
        <f t="shared" si="0"/>
        <v>0</v>
      </c>
      <c r="I53" s="18"/>
      <c r="J53" s="6"/>
    </row>
    <row r="54" spans="1:10" ht="66.75" customHeight="1" x14ac:dyDescent="0.3">
      <c r="A54" s="7">
        <v>18</v>
      </c>
      <c r="B54" s="8" t="s">
        <v>103</v>
      </c>
      <c r="C54" s="82" t="s">
        <v>73</v>
      </c>
      <c r="D54" s="156">
        <v>2400</v>
      </c>
      <c r="E54" s="79"/>
      <c r="F54" s="80"/>
      <c r="G54" s="81">
        <f t="shared" si="1"/>
        <v>0</v>
      </c>
      <c r="H54" s="83">
        <f t="shared" si="0"/>
        <v>0</v>
      </c>
      <c r="I54" s="18"/>
      <c r="J54" s="6"/>
    </row>
    <row r="55" spans="1:10" ht="67.5" customHeight="1" x14ac:dyDescent="0.3">
      <c r="A55" s="7">
        <v>19</v>
      </c>
      <c r="B55" s="8" t="s">
        <v>104</v>
      </c>
      <c r="C55" s="82" t="s">
        <v>105</v>
      </c>
      <c r="D55" s="156">
        <v>30</v>
      </c>
      <c r="E55" s="79"/>
      <c r="F55" s="80"/>
      <c r="G55" s="81">
        <f t="shared" si="1"/>
        <v>0</v>
      </c>
      <c r="H55" s="83">
        <f t="shared" si="0"/>
        <v>0</v>
      </c>
      <c r="I55" s="18"/>
      <c r="J55" s="6"/>
    </row>
    <row r="56" spans="1:10" ht="40.5" customHeight="1" x14ac:dyDescent="0.3">
      <c r="A56" s="7">
        <v>20</v>
      </c>
      <c r="B56" s="8" t="s">
        <v>106</v>
      </c>
      <c r="C56" s="82" t="s">
        <v>24</v>
      </c>
      <c r="D56" s="156">
        <v>12</v>
      </c>
      <c r="E56" s="79"/>
      <c r="F56" s="80"/>
      <c r="G56" s="81">
        <f t="shared" si="1"/>
        <v>0</v>
      </c>
      <c r="H56" s="83">
        <f t="shared" si="0"/>
        <v>0</v>
      </c>
      <c r="I56" s="18"/>
      <c r="J56" s="6"/>
    </row>
    <row r="57" spans="1:10" ht="52.5" customHeight="1" x14ac:dyDescent="0.3">
      <c r="A57" s="7">
        <v>21</v>
      </c>
      <c r="B57" s="11" t="s">
        <v>107</v>
      </c>
      <c r="C57" s="82" t="s">
        <v>74</v>
      </c>
      <c r="D57" s="156">
        <v>30</v>
      </c>
      <c r="E57" s="79"/>
      <c r="F57" s="80"/>
      <c r="G57" s="81">
        <f t="shared" si="1"/>
        <v>0</v>
      </c>
      <c r="H57" s="83">
        <f t="shared" si="0"/>
        <v>0</v>
      </c>
      <c r="I57" s="18"/>
      <c r="J57" s="6"/>
    </row>
    <row r="58" spans="1:10" ht="42.75" customHeight="1" x14ac:dyDescent="0.3">
      <c r="A58" s="7">
        <v>22</v>
      </c>
      <c r="B58" s="8" t="s">
        <v>108</v>
      </c>
      <c r="C58" s="82" t="s">
        <v>109</v>
      </c>
      <c r="D58" s="156">
        <v>600</v>
      </c>
      <c r="E58" s="79"/>
      <c r="F58" s="80"/>
      <c r="G58" s="81"/>
      <c r="H58" s="83"/>
      <c r="I58" s="18"/>
      <c r="J58" s="6"/>
    </row>
    <row r="59" spans="1:10" ht="24" customHeight="1" x14ac:dyDescent="0.3">
      <c r="A59" s="12"/>
      <c r="B59" s="12" t="s">
        <v>110</v>
      </c>
      <c r="C59" s="82"/>
      <c r="D59" s="156">
        <v>0</v>
      </c>
      <c r="E59" s="79"/>
      <c r="F59" s="80"/>
      <c r="G59" s="81">
        <f t="shared" si="1"/>
        <v>0</v>
      </c>
      <c r="H59" s="83">
        <f t="shared" si="0"/>
        <v>0</v>
      </c>
      <c r="I59" s="18"/>
      <c r="J59" s="6"/>
    </row>
    <row r="60" spans="1:10" ht="44.25" customHeight="1" x14ac:dyDescent="0.3">
      <c r="A60" s="7">
        <v>23</v>
      </c>
      <c r="B60" s="8" t="s">
        <v>111</v>
      </c>
      <c r="C60" s="82" t="s">
        <v>73</v>
      </c>
      <c r="D60" s="156">
        <v>600</v>
      </c>
      <c r="E60" s="79"/>
      <c r="F60" s="80"/>
      <c r="G60" s="81">
        <f t="shared" si="1"/>
        <v>0</v>
      </c>
      <c r="H60" s="83">
        <f t="shared" si="0"/>
        <v>0</v>
      </c>
      <c r="I60" s="18"/>
      <c r="J60" s="6"/>
    </row>
    <row r="61" spans="1:10" ht="82.5" customHeight="1" x14ac:dyDescent="0.3">
      <c r="A61" s="7">
        <v>24</v>
      </c>
      <c r="B61" s="8" t="s">
        <v>112</v>
      </c>
      <c r="C61" s="82" t="s">
        <v>73</v>
      </c>
      <c r="D61" s="156">
        <v>12000</v>
      </c>
      <c r="E61" s="79"/>
      <c r="F61" s="80"/>
      <c r="G61" s="81">
        <f t="shared" si="1"/>
        <v>0</v>
      </c>
      <c r="H61" s="83">
        <f t="shared" si="0"/>
        <v>0</v>
      </c>
      <c r="I61" s="18"/>
      <c r="J61" s="6"/>
    </row>
    <row r="62" spans="1:10" ht="75.75" customHeight="1" x14ac:dyDescent="0.3">
      <c r="A62" s="7">
        <v>25</v>
      </c>
      <c r="B62" s="8" t="s">
        <v>113</v>
      </c>
      <c r="C62" s="82" t="s">
        <v>73</v>
      </c>
      <c r="D62" s="156">
        <v>1500</v>
      </c>
      <c r="E62" s="79"/>
      <c r="F62" s="80"/>
      <c r="G62" s="81">
        <f t="shared" si="1"/>
        <v>0</v>
      </c>
      <c r="H62" s="83">
        <f t="shared" si="0"/>
        <v>0</v>
      </c>
      <c r="I62" s="18"/>
      <c r="J62" s="6"/>
    </row>
    <row r="63" spans="1:10" ht="24" customHeight="1" x14ac:dyDescent="0.3">
      <c r="A63" s="7">
        <v>26</v>
      </c>
      <c r="B63" s="8" t="s">
        <v>38</v>
      </c>
      <c r="C63" s="82" t="s">
        <v>73</v>
      </c>
      <c r="D63" s="156">
        <v>600</v>
      </c>
      <c r="E63" s="79"/>
      <c r="F63" s="80"/>
      <c r="G63" s="81">
        <f t="shared" si="1"/>
        <v>0</v>
      </c>
      <c r="H63" s="83">
        <f t="shared" si="0"/>
        <v>0</v>
      </c>
      <c r="I63" s="18"/>
      <c r="J63" s="6"/>
    </row>
    <row r="64" spans="1:10" ht="83.25" customHeight="1" x14ac:dyDescent="0.3">
      <c r="A64" s="7">
        <v>27</v>
      </c>
      <c r="B64" s="8" t="s">
        <v>114</v>
      </c>
      <c r="C64" s="82" t="s">
        <v>109</v>
      </c>
      <c r="D64" s="156">
        <v>1500</v>
      </c>
      <c r="E64" s="79"/>
      <c r="F64" s="80"/>
      <c r="G64" s="81">
        <f t="shared" si="1"/>
        <v>0</v>
      </c>
      <c r="H64" s="83">
        <f t="shared" si="0"/>
        <v>0</v>
      </c>
      <c r="I64" s="18"/>
      <c r="J64" s="6"/>
    </row>
    <row r="65" spans="1:10" ht="47.25" customHeight="1" x14ac:dyDescent="0.3">
      <c r="A65" s="7">
        <v>28</v>
      </c>
      <c r="B65" s="8" t="s">
        <v>115</v>
      </c>
      <c r="C65" s="82" t="s">
        <v>73</v>
      </c>
      <c r="D65" s="156">
        <v>150</v>
      </c>
      <c r="E65" s="79"/>
      <c r="F65" s="80"/>
      <c r="G65" s="81"/>
      <c r="H65" s="83"/>
      <c r="I65" s="18"/>
      <c r="J65" s="6"/>
    </row>
    <row r="66" spans="1:10" ht="29.25" customHeight="1" x14ac:dyDescent="0.3">
      <c r="A66" s="7">
        <v>29</v>
      </c>
      <c r="B66" s="8" t="s">
        <v>242</v>
      </c>
      <c r="C66" s="82" t="s">
        <v>73</v>
      </c>
      <c r="D66" s="156">
        <v>300</v>
      </c>
      <c r="E66" s="79"/>
      <c r="F66" s="80"/>
      <c r="G66" s="81">
        <f t="shared" si="1"/>
        <v>0</v>
      </c>
      <c r="H66" s="83">
        <f t="shared" si="0"/>
        <v>0</v>
      </c>
      <c r="I66" s="18"/>
      <c r="J66" s="6"/>
    </row>
    <row r="67" spans="1:10" ht="24.75" customHeight="1" x14ac:dyDescent="0.3">
      <c r="A67" s="12"/>
      <c r="B67" s="12" t="s">
        <v>116</v>
      </c>
      <c r="C67" s="82"/>
      <c r="D67" s="156">
        <v>0</v>
      </c>
      <c r="E67" s="79"/>
      <c r="F67" s="80"/>
      <c r="G67" s="81">
        <f t="shared" si="1"/>
        <v>0</v>
      </c>
      <c r="H67" s="83">
        <f t="shared" si="0"/>
        <v>0</v>
      </c>
      <c r="I67" s="18"/>
      <c r="J67" s="6"/>
    </row>
    <row r="68" spans="1:10" ht="30" customHeight="1" x14ac:dyDescent="0.3">
      <c r="A68" s="7">
        <v>30</v>
      </c>
      <c r="B68" s="8" t="s">
        <v>117</v>
      </c>
      <c r="C68" s="82" t="s">
        <v>105</v>
      </c>
      <c r="D68" s="156">
        <v>900</v>
      </c>
      <c r="E68" s="79"/>
      <c r="F68" s="80"/>
      <c r="G68" s="81">
        <f t="shared" si="1"/>
        <v>0</v>
      </c>
      <c r="H68" s="83">
        <f t="shared" si="0"/>
        <v>0</v>
      </c>
      <c r="I68" s="18"/>
      <c r="J68" s="6"/>
    </row>
    <row r="69" spans="1:10" ht="38.25" customHeight="1" x14ac:dyDescent="0.3">
      <c r="A69" s="7">
        <v>31</v>
      </c>
      <c r="B69" s="8" t="s">
        <v>118</v>
      </c>
      <c r="C69" s="82" t="s">
        <v>23</v>
      </c>
      <c r="D69" s="156">
        <v>150</v>
      </c>
      <c r="E69" s="79"/>
      <c r="F69" s="80"/>
      <c r="G69" s="81">
        <f t="shared" si="1"/>
        <v>0</v>
      </c>
      <c r="H69" s="83">
        <f t="shared" si="0"/>
        <v>0</v>
      </c>
      <c r="I69" s="18"/>
      <c r="J69" s="6"/>
    </row>
    <row r="70" spans="1:10" ht="79.5" customHeight="1" x14ac:dyDescent="0.3">
      <c r="A70" s="7">
        <v>32</v>
      </c>
      <c r="B70" s="8" t="s">
        <v>119</v>
      </c>
      <c r="C70" s="82" t="s">
        <v>24</v>
      </c>
      <c r="D70" s="156">
        <v>150</v>
      </c>
      <c r="E70" s="79"/>
      <c r="F70" s="80"/>
      <c r="G70" s="81">
        <f t="shared" si="1"/>
        <v>0</v>
      </c>
      <c r="H70" s="83">
        <f t="shared" si="0"/>
        <v>0</v>
      </c>
      <c r="I70" s="18"/>
      <c r="J70" s="6"/>
    </row>
    <row r="71" spans="1:10" ht="81.75" customHeight="1" x14ac:dyDescent="0.3">
      <c r="A71" s="7">
        <v>33</v>
      </c>
      <c r="B71" s="8" t="s">
        <v>120</v>
      </c>
      <c r="C71" s="82" t="s">
        <v>24</v>
      </c>
      <c r="D71" s="156">
        <v>30</v>
      </c>
      <c r="E71" s="79"/>
      <c r="F71" s="80"/>
      <c r="G71" s="81">
        <f t="shared" si="1"/>
        <v>0</v>
      </c>
      <c r="H71" s="83">
        <f t="shared" si="0"/>
        <v>0</v>
      </c>
      <c r="I71" s="18"/>
      <c r="J71" s="6"/>
    </row>
    <row r="72" spans="1:10" ht="64.5" customHeight="1" x14ac:dyDescent="0.3">
      <c r="A72" s="7">
        <v>34</v>
      </c>
      <c r="B72" s="8" t="s">
        <v>121</v>
      </c>
      <c r="C72" s="82" t="s">
        <v>24</v>
      </c>
      <c r="D72" s="156">
        <v>30</v>
      </c>
      <c r="E72" s="79"/>
      <c r="F72" s="80"/>
      <c r="G72" s="81">
        <f t="shared" si="1"/>
        <v>0</v>
      </c>
      <c r="H72" s="83">
        <f t="shared" si="0"/>
        <v>0</v>
      </c>
      <c r="I72" s="18"/>
      <c r="J72" s="6"/>
    </row>
    <row r="73" spans="1:10" ht="153.75" customHeight="1" x14ac:dyDescent="0.3">
      <c r="A73" s="7">
        <v>35</v>
      </c>
      <c r="B73" s="8" t="s">
        <v>122</v>
      </c>
      <c r="C73" s="82" t="s">
        <v>24</v>
      </c>
      <c r="D73" s="156">
        <v>1200</v>
      </c>
      <c r="E73" s="79"/>
      <c r="F73" s="80"/>
      <c r="G73" s="81">
        <f t="shared" si="1"/>
        <v>0</v>
      </c>
      <c r="H73" s="83">
        <f t="shared" si="0"/>
        <v>0</v>
      </c>
      <c r="I73" s="18"/>
      <c r="J73" s="6"/>
    </row>
    <row r="74" spans="1:10" ht="105.75" customHeight="1" x14ac:dyDescent="0.3">
      <c r="A74" s="7">
        <v>36</v>
      </c>
      <c r="B74" s="8" t="s">
        <v>123</v>
      </c>
      <c r="C74" s="82" t="s">
        <v>24</v>
      </c>
      <c r="D74" s="156">
        <v>60</v>
      </c>
      <c r="E74" s="79"/>
      <c r="F74" s="80"/>
      <c r="G74" s="81">
        <f t="shared" si="1"/>
        <v>0</v>
      </c>
      <c r="H74" s="83">
        <f t="shared" si="0"/>
        <v>0</v>
      </c>
      <c r="I74" s="18"/>
      <c r="J74" s="6"/>
    </row>
    <row r="75" spans="1:10" ht="161.25" customHeight="1" x14ac:dyDescent="0.3">
      <c r="A75" s="7">
        <v>37</v>
      </c>
      <c r="B75" s="8" t="s">
        <v>124</v>
      </c>
      <c r="C75" s="82" t="s">
        <v>24</v>
      </c>
      <c r="D75" s="156">
        <v>60</v>
      </c>
      <c r="E75" s="79"/>
      <c r="F75" s="80"/>
      <c r="G75" s="81">
        <f t="shared" si="1"/>
        <v>0</v>
      </c>
      <c r="H75" s="83">
        <f t="shared" si="0"/>
        <v>0</v>
      </c>
      <c r="I75" s="18"/>
      <c r="J75" s="6"/>
    </row>
    <row r="76" spans="1:10" ht="68.25" customHeight="1" x14ac:dyDescent="0.3">
      <c r="A76" s="7">
        <v>38</v>
      </c>
      <c r="B76" s="11" t="s">
        <v>125</v>
      </c>
      <c r="C76" s="82" t="s">
        <v>74</v>
      </c>
      <c r="D76" s="156">
        <v>15</v>
      </c>
      <c r="E76" s="79"/>
      <c r="F76" s="80"/>
      <c r="G76" s="81">
        <f t="shared" si="1"/>
        <v>0</v>
      </c>
      <c r="H76" s="83">
        <f t="shared" si="0"/>
        <v>0</v>
      </c>
      <c r="I76" s="18"/>
      <c r="J76" s="6"/>
    </row>
    <row r="77" spans="1:10" ht="24" customHeight="1" x14ac:dyDescent="0.3">
      <c r="A77" s="7">
        <v>39</v>
      </c>
      <c r="B77" s="8" t="s">
        <v>126</v>
      </c>
      <c r="C77" s="82" t="s">
        <v>24</v>
      </c>
      <c r="D77" s="156">
        <v>600</v>
      </c>
      <c r="E77" s="79"/>
      <c r="F77" s="80"/>
      <c r="G77" s="81"/>
      <c r="H77" s="83"/>
      <c r="I77" s="18"/>
      <c r="J77" s="6"/>
    </row>
    <row r="78" spans="1:10" ht="32.25" customHeight="1" x14ac:dyDescent="0.3">
      <c r="A78" s="7">
        <v>40</v>
      </c>
      <c r="B78" s="8" t="s">
        <v>127</v>
      </c>
      <c r="C78" s="82" t="s">
        <v>23</v>
      </c>
      <c r="D78" s="156">
        <v>1500</v>
      </c>
      <c r="E78" s="79"/>
      <c r="F78" s="80"/>
      <c r="G78" s="81">
        <f t="shared" si="1"/>
        <v>0</v>
      </c>
      <c r="H78" s="83">
        <f t="shared" si="0"/>
        <v>0</v>
      </c>
      <c r="I78" s="18"/>
      <c r="J78" s="6"/>
    </row>
    <row r="79" spans="1:10" ht="24.75" customHeight="1" x14ac:dyDescent="0.3">
      <c r="A79" s="13"/>
      <c r="B79" s="13" t="s">
        <v>128</v>
      </c>
      <c r="C79" s="82"/>
      <c r="D79" s="156">
        <v>0</v>
      </c>
      <c r="E79" s="79"/>
      <c r="F79" s="80"/>
      <c r="G79" s="81">
        <f t="shared" si="1"/>
        <v>0</v>
      </c>
      <c r="H79" s="83">
        <f t="shared" si="0"/>
        <v>0</v>
      </c>
      <c r="I79" s="18"/>
      <c r="J79" s="6"/>
    </row>
    <row r="80" spans="1:10" ht="66.75" customHeight="1" x14ac:dyDescent="0.3">
      <c r="A80" s="7">
        <v>41</v>
      </c>
      <c r="B80" s="8" t="s">
        <v>129</v>
      </c>
      <c r="C80" s="82" t="s">
        <v>73</v>
      </c>
      <c r="D80" s="156">
        <v>300</v>
      </c>
      <c r="E80" s="79"/>
      <c r="F80" s="80"/>
      <c r="G80" s="81">
        <f t="shared" si="1"/>
        <v>0</v>
      </c>
      <c r="H80" s="83">
        <f t="shared" si="0"/>
        <v>0</v>
      </c>
      <c r="I80" s="18"/>
      <c r="J80" s="6"/>
    </row>
    <row r="81" spans="1:10" ht="30" customHeight="1" x14ac:dyDescent="0.3">
      <c r="A81" s="7">
        <v>42</v>
      </c>
      <c r="B81" s="8" t="s">
        <v>130</v>
      </c>
      <c r="C81" s="82" t="s">
        <v>105</v>
      </c>
      <c r="D81" s="156">
        <v>30</v>
      </c>
      <c r="E81" s="79"/>
      <c r="F81" s="80"/>
      <c r="G81" s="81">
        <f t="shared" si="1"/>
        <v>0</v>
      </c>
      <c r="H81" s="83">
        <f t="shared" si="0"/>
        <v>0</v>
      </c>
      <c r="I81" s="18"/>
      <c r="J81" s="6"/>
    </row>
    <row r="82" spans="1:10" ht="33.75" customHeight="1" x14ac:dyDescent="0.3">
      <c r="A82" s="9">
        <v>43</v>
      </c>
      <c r="B82" s="8" t="s">
        <v>131</v>
      </c>
      <c r="C82" s="82" t="s">
        <v>105</v>
      </c>
      <c r="D82" s="156">
        <v>15</v>
      </c>
      <c r="E82" s="79"/>
      <c r="F82" s="80"/>
      <c r="G82" s="81">
        <f t="shared" si="1"/>
        <v>0</v>
      </c>
      <c r="H82" s="83">
        <f t="shared" si="0"/>
        <v>0</v>
      </c>
      <c r="I82" s="18"/>
      <c r="J82" s="6"/>
    </row>
    <row r="83" spans="1:10" ht="49.5" customHeight="1" x14ac:dyDescent="0.3">
      <c r="A83" s="7">
        <v>44</v>
      </c>
      <c r="B83" s="8" t="s">
        <v>132</v>
      </c>
      <c r="C83" s="82" t="s">
        <v>23</v>
      </c>
      <c r="D83" s="156">
        <v>30</v>
      </c>
      <c r="E83" s="79"/>
      <c r="F83" s="80"/>
      <c r="G83" s="81">
        <f t="shared" si="1"/>
        <v>0</v>
      </c>
      <c r="H83" s="83">
        <f t="shared" si="0"/>
        <v>0</v>
      </c>
      <c r="I83" s="18"/>
      <c r="J83" s="6"/>
    </row>
    <row r="84" spans="1:10" ht="25.5" x14ac:dyDescent="0.3">
      <c r="A84" s="7">
        <v>45</v>
      </c>
      <c r="B84" s="8" t="s">
        <v>133</v>
      </c>
      <c r="C84" s="82" t="s">
        <v>23</v>
      </c>
      <c r="D84" s="156">
        <v>60</v>
      </c>
      <c r="E84" s="79"/>
      <c r="F84" s="80"/>
      <c r="G84" s="81">
        <f t="shared" si="1"/>
        <v>0</v>
      </c>
      <c r="H84" s="83">
        <f t="shared" si="0"/>
        <v>0</v>
      </c>
      <c r="I84" s="18"/>
      <c r="J84" s="6"/>
    </row>
    <row r="85" spans="1:10" ht="44.25" customHeight="1" x14ac:dyDescent="0.3">
      <c r="A85" s="9">
        <v>46</v>
      </c>
      <c r="B85" s="8" t="s">
        <v>134</v>
      </c>
      <c r="C85" s="82" t="s">
        <v>24</v>
      </c>
      <c r="D85" s="156">
        <v>300</v>
      </c>
      <c r="E85" s="79"/>
      <c r="F85" s="80"/>
      <c r="G85" s="81"/>
      <c r="H85" s="83"/>
      <c r="I85" s="18"/>
      <c r="J85" s="6"/>
    </row>
    <row r="86" spans="1:10" ht="25.5" customHeight="1" x14ac:dyDescent="0.3">
      <c r="A86" s="7">
        <v>47</v>
      </c>
      <c r="B86" s="8" t="s">
        <v>135</v>
      </c>
      <c r="C86" s="82" t="s">
        <v>24</v>
      </c>
      <c r="D86" s="156">
        <v>30</v>
      </c>
      <c r="E86" s="79"/>
      <c r="F86" s="80"/>
      <c r="G86" s="81">
        <f t="shared" si="1"/>
        <v>0</v>
      </c>
      <c r="H86" s="83">
        <f t="shared" si="0"/>
        <v>0</v>
      </c>
      <c r="I86" s="18"/>
      <c r="J86" s="6"/>
    </row>
    <row r="87" spans="1:10" ht="23.25" customHeight="1" x14ac:dyDescent="0.3">
      <c r="A87" s="13"/>
      <c r="B87" s="13" t="s">
        <v>136</v>
      </c>
      <c r="C87" s="84"/>
      <c r="D87" s="156">
        <v>0</v>
      </c>
      <c r="E87" s="79"/>
      <c r="F87" s="80"/>
      <c r="G87" s="81">
        <f t="shared" si="1"/>
        <v>0</v>
      </c>
      <c r="H87" s="83">
        <f t="shared" si="0"/>
        <v>0</v>
      </c>
      <c r="I87" s="18"/>
      <c r="J87" s="6"/>
    </row>
    <row r="88" spans="1:10" ht="25.5" customHeight="1" x14ac:dyDescent="0.3">
      <c r="A88" s="7">
        <v>48</v>
      </c>
      <c r="B88" s="8" t="s">
        <v>137</v>
      </c>
      <c r="C88" s="82" t="s">
        <v>73</v>
      </c>
      <c r="D88" s="156">
        <v>9000</v>
      </c>
      <c r="E88" s="79"/>
      <c r="F88" s="80"/>
      <c r="G88" s="81">
        <f t="shared" si="1"/>
        <v>0</v>
      </c>
      <c r="H88" s="83">
        <f t="shared" si="0"/>
        <v>0</v>
      </c>
      <c r="I88" s="18"/>
      <c r="J88" s="6"/>
    </row>
    <row r="89" spans="1:10" ht="21.75" customHeight="1" x14ac:dyDescent="0.3">
      <c r="A89" s="7">
        <v>49</v>
      </c>
      <c r="B89" s="8" t="s">
        <v>138</v>
      </c>
      <c r="C89" s="82" t="s">
        <v>73</v>
      </c>
      <c r="D89" s="156">
        <v>1500</v>
      </c>
      <c r="E89" s="79"/>
      <c r="F89" s="80"/>
      <c r="G89" s="81">
        <f t="shared" si="1"/>
        <v>0</v>
      </c>
      <c r="H89" s="83">
        <f t="shared" si="0"/>
        <v>0</v>
      </c>
      <c r="I89" s="18"/>
      <c r="J89" s="6"/>
    </row>
    <row r="90" spans="1:10" ht="15.75" customHeight="1" x14ac:dyDescent="0.3">
      <c r="A90" s="14">
        <v>50</v>
      </c>
      <c r="B90" s="8" t="s">
        <v>139</v>
      </c>
      <c r="C90" s="82" t="s">
        <v>73</v>
      </c>
      <c r="D90" s="156">
        <v>3000</v>
      </c>
      <c r="E90" s="79"/>
      <c r="F90" s="80"/>
      <c r="G90" s="81">
        <f t="shared" si="1"/>
        <v>0</v>
      </c>
      <c r="H90" s="83">
        <f t="shared" si="0"/>
        <v>0</v>
      </c>
      <c r="I90" s="18"/>
      <c r="J90" s="6"/>
    </row>
    <row r="91" spans="1:10" ht="24" customHeight="1" x14ac:dyDescent="0.3">
      <c r="A91" s="7">
        <v>51</v>
      </c>
      <c r="B91" s="8" t="s">
        <v>140</v>
      </c>
      <c r="C91" s="82" t="s">
        <v>73</v>
      </c>
      <c r="D91" s="156">
        <v>1500</v>
      </c>
      <c r="E91" s="79"/>
      <c r="F91" s="80"/>
      <c r="G91" s="81">
        <f t="shared" si="1"/>
        <v>0</v>
      </c>
      <c r="H91" s="83">
        <f t="shared" si="0"/>
        <v>0</v>
      </c>
      <c r="I91" s="18"/>
      <c r="J91" s="6"/>
    </row>
    <row r="92" spans="1:10" ht="31.5" customHeight="1" x14ac:dyDescent="0.3">
      <c r="A92" s="7">
        <v>52</v>
      </c>
      <c r="B92" s="8" t="s">
        <v>39</v>
      </c>
      <c r="C92" s="82" t="s">
        <v>26</v>
      </c>
      <c r="D92" s="156">
        <v>30</v>
      </c>
      <c r="E92" s="79"/>
      <c r="F92" s="80"/>
      <c r="G92" s="81">
        <f t="shared" si="1"/>
        <v>0</v>
      </c>
      <c r="H92" s="83">
        <f t="shared" si="0"/>
        <v>0</v>
      </c>
      <c r="I92" s="18"/>
      <c r="J92" s="6"/>
    </row>
    <row r="93" spans="1:10" ht="21.75" customHeight="1" x14ac:dyDescent="0.3">
      <c r="A93" s="14">
        <v>53</v>
      </c>
      <c r="B93" s="8" t="s">
        <v>40</v>
      </c>
      <c r="C93" s="82" t="s">
        <v>25</v>
      </c>
      <c r="D93" s="156">
        <v>6</v>
      </c>
      <c r="E93" s="79"/>
      <c r="F93" s="80"/>
      <c r="G93" s="81">
        <f t="shared" si="1"/>
        <v>0</v>
      </c>
      <c r="H93" s="83">
        <f t="shared" si="0"/>
        <v>0</v>
      </c>
      <c r="I93" s="18"/>
      <c r="J93" s="6"/>
    </row>
    <row r="94" spans="1:10" ht="21" customHeight="1" x14ac:dyDescent="0.3">
      <c r="A94" s="7">
        <v>54</v>
      </c>
      <c r="B94" s="8" t="s">
        <v>41</v>
      </c>
      <c r="C94" s="82" t="s">
        <v>73</v>
      </c>
      <c r="D94" s="156">
        <v>300</v>
      </c>
      <c r="E94" s="79"/>
      <c r="F94" s="80"/>
      <c r="G94" s="81">
        <f t="shared" si="1"/>
        <v>0</v>
      </c>
      <c r="H94" s="83">
        <f t="shared" si="0"/>
        <v>0</v>
      </c>
      <c r="I94" s="18"/>
      <c r="J94" s="6"/>
    </row>
    <row r="95" spans="1:10" ht="31.5" customHeight="1" x14ac:dyDescent="0.3">
      <c r="A95" s="7">
        <v>55</v>
      </c>
      <c r="B95" s="8" t="s">
        <v>42</v>
      </c>
      <c r="C95" s="82" t="s">
        <v>73</v>
      </c>
      <c r="D95" s="156">
        <v>1500</v>
      </c>
      <c r="E95" s="79"/>
      <c r="F95" s="80"/>
      <c r="G95" s="81">
        <f t="shared" si="1"/>
        <v>0</v>
      </c>
      <c r="H95" s="83">
        <f t="shared" si="0"/>
        <v>0</v>
      </c>
      <c r="I95" s="18"/>
      <c r="J95" s="6"/>
    </row>
    <row r="96" spans="1:10" ht="31.5" customHeight="1" x14ac:dyDescent="0.3">
      <c r="A96" s="14">
        <v>56</v>
      </c>
      <c r="B96" s="8" t="s">
        <v>43</v>
      </c>
      <c r="C96" s="82" t="s">
        <v>73</v>
      </c>
      <c r="D96" s="156">
        <v>1500</v>
      </c>
      <c r="E96" s="79"/>
      <c r="F96" s="80"/>
      <c r="G96" s="81">
        <f t="shared" si="1"/>
        <v>0</v>
      </c>
      <c r="H96" s="83">
        <f t="shared" si="0"/>
        <v>0</v>
      </c>
      <c r="I96" s="18"/>
      <c r="J96" s="6"/>
    </row>
    <row r="97" spans="1:10" ht="25.5" x14ac:dyDescent="0.3">
      <c r="A97" s="7">
        <v>57</v>
      </c>
      <c r="B97" s="8" t="s">
        <v>44</v>
      </c>
      <c r="C97" s="82" t="s">
        <v>73</v>
      </c>
      <c r="D97" s="156">
        <v>300</v>
      </c>
      <c r="E97" s="79"/>
      <c r="F97" s="80"/>
      <c r="G97" s="81">
        <f t="shared" si="1"/>
        <v>0</v>
      </c>
      <c r="H97" s="83">
        <f t="shared" si="0"/>
        <v>0</v>
      </c>
      <c r="I97" s="18"/>
      <c r="J97" s="6"/>
    </row>
    <row r="98" spans="1:10" ht="38.25" x14ac:dyDescent="0.3">
      <c r="A98" s="7">
        <v>58</v>
      </c>
      <c r="B98" s="8" t="s">
        <v>141</v>
      </c>
      <c r="C98" s="82" t="s">
        <v>73</v>
      </c>
      <c r="D98" s="156">
        <v>600</v>
      </c>
      <c r="E98" s="79"/>
      <c r="F98" s="80"/>
      <c r="G98" s="81">
        <f t="shared" si="1"/>
        <v>0</v>
      </c>
      <c r="H98" s="83">
        <f t="shared" si="0"/>
        <v>0</v>
      </c>
      <c r="I98" s="18"/>
      <c r="J98" s="6"/>
    </row>
    <row r="99" spans="1:10" ht="30.75" customHeight="1" x14ac:dyDescent="0.3">
      <c r="A99" s="14">
        <v>59</v>
      </c>
      <c r="B99" s="8" t="s">
        <v>45</v>
      </c>
      <c r="C99" s="82" t="s">
        <v>73</v>
      </c>
      <c r="D99" s="156">
        <v>300</v>
      </c>
      <c r="E99" s="79"/>
      <c r="F99" s="80"/>
      <c r="G99" s="81">
        <f t="shared" si="1"/>
        <v>0</v>
      </c>
      <c r="H99" s="83">
        <f t="shared" si="0"/>
        <v>0</v>
      </c>
      <c r="I99" s="18"/>
      <c r="J99" s="6"/>
    </row>
    <row r="100" spans="1:10" ht="22.5" customHeight="1" x14ac:dyDescent="0.3">
      <c r="A100" s="7">
        <v>60</v>
      </c>
      <c r="B100" s="8" t="s">
        <v>46</v>
      </c>
      <c r="C100" s="82" t="s">
        <v>73</v>
      </c>
      <c r="D100" s="156">
        <v>300</v>
      </c>
      <c r="E100" s="79"/>
      <c r="F100" s="80"/>
      <c r="G100" s="81">
        <f t="shared" si="1"/>
        <v>0</v>
      </c>
      <c r="H100" s="83">
        <f t="shared" si="0"/>
        <v>0</v>
      </c>
      <c r="I100" s="18"/>
      <c r="J100" s="6"/>
    </row>
    <row r="101" spans="1:10" ht="19.5" customHeight="1" x14ac:dyDescent="0.3">
      <c r="A101" s="7">
        <v>61</v>
      </c>
      <c r="B101" s="8" t="s">
        <v>142</v>
      </c>
      <c r="C101" s="82" t="s">
        <v>73</v>
      </c>
      <c r="D101" s="156">
        <v>1500</v>
      </c>
      <c r="E101" s="79"/>
      <c r="F101" s="80"/>
      <c r="G101" s="81">
        <f t="shared" si="1"/>
        <v>0</v>
      </c>
      <c r="H101" s="83">
        <f t="shared" si="0"/>
        <v>0</v>
      </c>
      <c r="I101" s="18"/>
      <c r="J101" s="6"/>
    </row>
    <row r="102" spans="1:10" ht="72.75" customHeight="1" x14ac:dyDescent="0.3">
      <c r="A102" s="14">
        <v>62</v>
      </c>
      <c r="B102" s="8" t="s">
        <v>143</v>
      </c>
      <c r="C102" s="82" t="s">
        <v>73</v>
      </c>
      <c r="D102" s="156">
        <v>900</v>
      </c>
      <c r="E102" s="79"/>
      <c r="F102" s="80"/>
      <c r="G102" s="81">
        <f t="shared" si="1"/>
        <v>0</v>
      </c>
      <c r="H102" s="83">
        <f t="shared" si="0"/>
        <v>0</v>
      </c>
      <c r="I102" s="18"/>
      <c r="J102" s="6"/>
    </row>
    <row r="103" spans="1:10" ht="54" customHeight="1" x14ac:dyDescent="0.3">
      <c r="A103" s="7">
        <v>63</v>
      </c>
      <c r="B103" s="8" t="s">
        <v>144</v>
      </c>
      <c r="C103" s="82" t="s">
        <v>73</v>
      </c>
      <c r="D103" s="156">
        <v>150</v>
      </c>
      <c r="E103" s="79"/>
      <c r="F103" s="80"/>
      <c r="G103" s="81">
        <f t="shared" si="1"/>
        <v>0</v>
      </c>
      <c r="H103" s="83">
        <f t="shared" si="0"/>
        <v>0</v>
      </c>
      <c r="I103" s="18"/>
      <c r="J103" s="6"/>
    </row>
    <row r="104" spans="1:10" ht="99" customHeight="1" x14ac:dyDescent="0.3">
      <c r="A104" s="7">
        <v>64</v>
      </c>
      <c r="B104" s="8" t="s">
        <v>145</v>
      </c>
      <c r="C104" s="82" t="s">
        <v>73</v>
      </c>
      <c r="D104" s="156">
        <v>1800</v>
      </c>
      <c r="E104" s="79"/>
      <c r="F104" s="80"/>
      <c r="G104" s="81">
        <f t="shared" si="1"/>
        <v>0</v>
      </c>
      <c r="H104" s="83">
        <f t="shared" si="0"/>
        <v>0</v>
      </c>
      <c r="I104" s="18"/>
      <c r="J104" s="6"/>
    </row>
    <row r="105" spans="1:10" ht="30.75" customHeight="1" x14ac:dyDescent="0.3">
      <c r="A105" s="14">
        <v>65</v>
      </c>
      <c r="B105" s="8" t="s">
        <v>146</v>
      </c>
      <c r="C105" s="82" t="s">
        <v>73</v>
      </c>
      <c r="D105" s="156">
        <v>7500</v>
      </c>
      <c r="E105" s="79"/>
      <c r="F105" s="80"/>
      <c r="G105" s="81">
        <f t="shared" si="1"/>
        <v>0</v>
      </c>
      <c r="H105" s="83">
        <f t="shared" si="0"/>
        <v>0</v>
      </c>
      <c r="I105" s="18"/>
      <c r="J105" s="6"/>
    </row>
    <row r="106" spans="1:10" ht="28.5" customHeight="1" x14ac:dyDescent="0.3">
      <c r="A106" s="7">
        <v>66</v>
      </c>
      <c r="B106" s="8" t="s">
        <v>147</v>
      </c>
      <c r="C106" s="82" t="s">
        <v>73</v>
      </c>
      <c r="D106" s="156">
        <v>300</v>
      </c>
      <c r="E106" s="79"/>
      <c r="F106" s="80"/>
      <c r="G106" s="81"/>
      <c r="H106" s="83"/>
      <c r="I106" s="18"/>
      <c r="J106" s="6"/>
    </row>
    <row r="107" spans="1:10" ht="32.25" customHeight="1" x14ac:dyDescent="0.3">
      <c r="A107" s="7">
        <v>67</v>
      </c>
      <c r="B107" s="8" t="s">
        <v>148</v>
      </c>
      <c r="C107" s="82" t="s">
        <v>23</v>
      </c>
      <c r="D107" s="156">
        <v>6000</v>
      </c>
      <c r="E107" s="79"/>
      <c r="F107" s="80"/>
      <c r="G107" s="81">
        <f t="shared" si="1"/>
        <v>0</v>
      </c>
      <c r="H107" s="83">
        <f t="shared" si="0"/>
        <v>0</v>
      </c>
      <c r="I107" s="18"/>
      <c r="J107" s="6"/>
    </row>
    <row r="108" spans="1:10" ht="30.75" customHeight="1" x14ac:dyDescent="0.3">
      <c r="A108" s="14">
        <v>68</v>
      </c>
      <c r="B108" s="8" t="s">
        <v>149</v>
      </c>
      <c r="C108" s="82" t="s">
        <v>23</v>
      </c>
      <c r="D108" s="156">
        <v>150</v>
      </c>
      <c r="E108" s="79"/>
      <c r="F108" s="80"/>
      <c r="G108" s="81">
        <f t="shared" si="1"/>
        <v>0</v>
      </c>
      <c r="H108" s="83">
        <f t="shared" si="0"/>
        <v>0</v>
      </c>
      <c r="I108" s="18"/>
      <c r="J108" s="6"/>
    </row>
    <row r="109" spans="1:10" ht="18.75" x14ac:dyDescent="0.3">
      <c r="A109" s="15"/>
      <c r="B109" s="15" t="s">
        <v>150</v>
      </c>
      <c r="C109" s="84"/>
      <c r="D109" s="156">
        <v>0</v>
      </c>
      <c r="E109" s="79"/>
      <c r="F109" s="80"/>
      <c r="G109" s="81">
        <f t="shared" si="1"/>
        <v>0</v>
      </c>
      <c r="H109" s="83">
        <f t="shared" si="0"/>
        <v>0</v>
      </c>
      <c r="I109" s="18"/>
      <c r="J109" s="6"/>
    </row>
    <row r="110" spans="1:10" ht="25.5" x14ac:dyDescent="0.3">
      <c r="A110" s="7">
        <v>69</v>
      </c>
      <c r="B110" s="8" t="s">
        <v>151</v>
      </c>
      <c r="C110" s="82" t="s">
        <v>24</v>
      </c>
      <c r="D110" s="156">
        <v>4800</v>
      </c>
      <c r="E110" s="79"/>
      <c r="F110" s="80"/>
      <c r="G110" s="81">
        <f t="shared" si="1"/>
        <v>0</v>
      </c>
      <c r="H110" s="83">
        <f t="shared" si="0"/>
        <v>0</v>
      </c>
      <c r="I110" s="18"/>
      <c r="J110" s="6"/>
    </row>
    <row r="111" spans="1:10" ht="18.75" x14ac:dyDescent="0.3">
      <c r="A111" s="7">
        <v>70</v>
      </c>
      <c r="B111" s="8" t="s">
        <v>152</v>
      </c>
      <c r="C111" s="82" t="s">
        <v>23</v>
      </c>
      <c r="D111" s="156">
        <v>3000</v>
      </c>
      <c r="E111" s="79"/>
      <c r="F111" s="80"/>
      <c r="G111" s="81">
        <f t="shared" si="1"/>
        <v>0</v>
      </c>
      <c r="H111" s="83">
        <f t="shared" si="0"/>
        <v>0</v>
      </c>
      <c r="I111" s="18"/>
      <c r="J111" s="6"/>
    </row>
    <row r="112" spans="1:10" ht="21" customHeight="1" x14ac:dyDescent="0.3">
      <c r="A112" s="7">
        <v>71</v>
      </c>
      <c r="B112" s="8" t="s">
        <v>153</v>
      </c>
      <c r="C112" s="82" t="s">
        <v>154</v>
      </c>
      <c r="D112" s="156">
        <v>1200</v>
      </c>
      <c r="E112" s="79"/>
      <c r="F112" s="80"/>
      <c r="G112" s="81">
        <f t="shared" si="1"/>
        <v>0</v>
      </c>
      <c r="H112" s="83">
        <f t="shared" si="0"/>
        <v>0</v>
      </c>
      <c r="I112" s="18"/>
      <c r="J112" s="6"/>
    </row>
    <row r="113" spans="1:10" ht="33" customHeight="1" x14ac:dyDescent="0.3">
      <c r="A113" s="7">
        <v>72</v>
      </c>
      <c r="B113" s="8" t="s">
        <v>155</v>
      </c>
      <c r="C113" s="82" t="s">
        <v>24</v>
      </c>
      <c r="D113" s="156">
        <v>30</v>
      </c>
      <c r="E113" s="79"/>
      <c r="F113" s="80"/>
      <c r="G113" s="81">
        <f t="shared" si="1"/>
        <v>0</v>
      </c>
      <c r="H113" s="83">
        <f t="shared" si="0"/>
        <v>0</v>
      </c>
      <c r="I113" s="18"/>
      <c r="J113" s="6"/>
    </row>
    <row r="114" spans="1:10" ht="34.5" customHeight="1" x14ac:dyDescent="0.3">
      <c r="A114" s="7">
        <v>73</v>
      </c>
      <c r="B114" s="8" t="s">
        <v>156</v>
      </c>
      <c r="C114" s="82" t="s">
        <v>24</v>
      </c>
      <c r="D114" s="156">
        <v>30</v>
      </c>
      <c r="E114" s="79"/>
      <c r="F114" s="80"/>
      <c r="G114" s="81">
        <f t="shared" si="1"/>
        <v>0</v>
      </c>
      <c r="H114" s="83">
        <f t="shared" si="0"/>
        <v>0</v>
      </c>
      <c r="I114" s="18"/>
      <c r="J114" s="6"/>
    </row>
    <row r="115" spans="1:10" ht="77.25" customHeight="1" x14ac:dyDescent="0.3">
      <c r="A115" s="7">
        <v>74</v>
      </c>
      <c r="B115" s="8" t="s">
        <v>157</v>
      </c>
      <c r="C115" s="82" t="s">
        <v>24</v>
      </c>
      <c r="D115" s="156">
        <v>900</v>
      </c>
      <c r="E115" s="79"/>
      <c r="F115" s="80"/>
      <c r="G115" s="81">
        <f t="shared" si="1"/>
        <v>0</v>
      </c>
      <c r="H115" s="83">
        <f t="shared" si="0"/>
        <v>0</v>
      </c>
      <c r="I115" s="18"/>
      <c r="J115" s="6"/>
    </row>
    <row r="116" spans="1:10" ht="38.25" customHeight="1" x14ac:dyDescent="0.3">
      <c r="A116" s="7">
        <v>75</v>
      </c>
      <c r="B116" s="8" t="s">
        <v>158</v>
      </c>
      <c r="C116" s="82" t="s">
        <v>24</v>
      </c>
      <c r="D116" s="156">
        <v>600</v>
      </c>
      <c r="E116" s="79"/>
      <c r="F116" s="80"/>
      <c r="G116" s="81">
        <f t="shared" si="1"/>
        <v>0</v>
      </c>
      <c r="H116" s="83">
        <f t="shared" si="0"/>
        <v>0</v>
      </c>
      <c r="I116" s="18"/>
      <c r="J116" s="6"/>
    </row>
    <row r="117" spans="1:10" ht="64.5" customHeight="1" x14ac:dyDescent="0.3">
      <c r="A117" s="7">
        <v>76</v>
      </c>
      <c r="B117" s="8" t="s">
        <v>159</v>
      </c>
      <c r="C117" s="82" t="s">
        <v>24</v>
      </c>
      <c r="D117" s="156">
        <v>150</v>
      </c>
      <c r="E117" s="79"/>
      <c r="F117" s="80"/>
      <c r="G117" s="81">
        <f t="shared" si="1"/>
        <v>0</v>
      </c>
      <c r="H117" s="83">
        <f t="shared" si="0"/>
        <v>0</v>
      </c>
      <c r="I117" s="18"/>
      <c r="J117" s="6"/>
    </row>
    <row r="118" spans="1:10" ht="76.5" customHeight="1" x14ac:dyDescent="0.3">
      <c r="A118" s="7">
        <v>77</v>
      </c>
      <c r="B118" s="8" t="s">
        <v>160</v>
      </c>
      <c r="C118" s="82" t="s">
        <v>24</v>
      </c>
      <c r="D118" s="156">
        <v>60</v>
      </c>
      <c r="E118" s="79"/>
      <c r="F118" s="80"/>
      <c r="G118" s="81">
        <f t="shared" si="1"/>
        <v>0</v>
      </c>
      <c r="H118" s="83">
        <f t="shared" si="0"/>
        <v>0</v>
      </c>
      <c r="I118" s="18"/>
      <c r="J118" s="6"/>
    </row>
    <row r="119" spans="1:10" ht="41.25" customHeight="1" x14ac:dyDescent="0.3">
      <c r="A119" s="7">
        <v>78</v>
      </c>
      <c r="B119" s="8" t="s">
        <v>161</v>
      </c>
      <c r="C119" s="82" t="s">
        <v>162</v>
      </c>
      <c r="D119" s="156">
        <v>1500</v>
      </c>
      <c r="E119" s="79"/>
      <c r="F119" s="80"/>
      <c r="G119" s="81">
        <f t="shared" si="1"/>
        <v>0</v>
      </c>
      <c r="H119" s="83">
        <f t="shared" si="0"/>
        <v>0</v>
      </c>
      <c r="I119" s="18"/>
      <c r="J119" s="6"/>
    </row>
    <row r="120" spans="1:10" ht="39" customHeight="1" x14ac:dyDescent="0.3">
      <c r="A120" s="7">
        <v>79</v>
      </c>
      <c r="B120" s="8" t="s">
        <v>163</v>
      </c>
      <c r="C120" s="82" t="s">
        <v>23</v>
      </c>
      <c r="D120" s="156">
        <v>150</v>
      </c>
      <c r="E120" s="79"/>
      <c r="F120" s="80"/>
      <c r="G120" s="81">
        <f t="shared" si="1"/>
        <v>0</v>
      </c>
      <c r="H120" s="83">
        <f t="shared" si="0"/>
        <v>0</v>
      </c>
      <c r="I120" s="18"/>
      <c r="J120" s="6"/>
    </row>
    <row r="121" spans="1:10" ht="41.25" customHeight="1" x14ac:dyDescent="0.3">
      <c r="A121" s="7">
        <v>80</v>
      </c>
      <c r="B121" s="8" t="s">
        <v>164</v>
      </c>
      <c r="C121" s="82" t="s">
        <v>162</v>
      </c>
      <c r="D121" s="156">
        <v>15000</v>
      </c>
      <c r="E121" s="79"/>
      <c r="F121" s="80"/>
      <c r="G121" s="81">
        <f t="shared" si="1"/>
        <v>0</v>
      </c>
      <c r="H121" s="83">
        <f t="shared" si="0"/>
        <v>0</v>
      </c>
      <c r="I121" s="18"/>
      <c r="J121" s="6"/>
    </row>
    <row r="122" spans="1:10" ht="39.75" customHeight="1" x14ac:dyDescent="0.3">
      <c r="A122" s="7">
        <v>81</v>
      </c>
      <c r="B122" s="8" t="s">
        <v>165</v>
      </c>
      <c r="C122" s="82" t="s">
        <v>162</v>
      </c>
      <c r="D122" s="156">
        <v>15000</v>
      </c>
      <c r="E122" s="79"/>
      <c r="F122" s="80"/>
      <c r="G122" s="81">
        <f t="shared" si="1"/>
        <v>0</v>
      </c>
      <c r="H122" s="83">
        <f t="shared" si="0"/>
        <v>0</v>
      </c>
      <c r="I122" s="18"/>
      <c r="J122" s="6"/>
    </row>
    <row r="123" spans="1:10" ht="28.5" customHeight="1" x14ac:dyDescent="0.3">
      <c r="A123" s="7">
        <v>82</v>
      </c>
      <c r="B123" s="8" t="s">
        <v>166</v>
      </c>
      <c r="C123" s="82" t="s">
        <v>162</v>
      </c>
      <c r="D123" s="156">
        <v>1200</v>
      </c>
      <c r="E123" s="79"/>
      <c r="F123" s="80"/>
      <c r="G123" s="81">
        <f t="shared" si="1"/>
        <v>0</v>
      </c>
      <c r="H123" s="83">
        <f t="shared" si="0"/>
        <v>0</v>
      </c>
      <c r="I123" s="18"/>
      <c r="J123" s="6"/>
    </row>
    <row r="124" spans="1:10" ht="39.75" customHeight="1" x14ac:dyDescent="0.3">
      <c r="A124" s="7">
        <v>83</v>
      </c>
      <c r="B124" s="8" t="s">
        <v>167</v>
      </c>
      <c r="C124" s="82" t="s">
        <v>154</v>
      </c>
      <c r="D124" s="156">
        <v>600</v>
      </c>
      <c r="E124" s="79"/>
      <c r="F124" s="80"/>
      <c r="G124" s="81">
        <f t="shared" si="1"/>
        <v>0</v>
      </c>
      <c r="H124" s="83">
        <f t="shared" si="0"/>
        <v>0</v>
      </c>
      <c r="I124" s="18"/>
      <c r="J124" s="6"/>
    </row>
    <row r="125" spans="1:10" ht="44.25" customHeight="1" x14ac:dyDescent="0.3">
      <c r="A125" s="7">
        <v>84</v>
      </c>
      <c r="B125" s="8" t="s">
        <v>168</v>
      </c>
      <c r="C125" s="82" t="s">
        <v>154</v>
      </c>
      <c r="D125" s="156">
        <v>300</v>
      </c>
      <c r="E125" s="79"/>
      <c r="F125" s="80"/>
      <c r="G125" s="81">
        <f t="shared" si="1"/>
        <v>0</v>
      </c>
      <c r="H125" s="83">
        <f t="shared" si="0"/>
        <v>0</v>
      </c>
      <c r="I125" s="18"/>
      <c r="J125" s="6"/>
    </row>
    <row r="126" spans="1:10" ht="54" customHeight="1" x14ac:dyDescent="0.3">
      <c r="A126" s="7">
        <v>85</v>
      </c>
      <c r="B126" s="8" t="s">
        <v>169</v>
      </c>
      <c r="C126" s="82" t="s">
        <v>154</v>
      </c>
      <c r="D126" s="156">
        <v>3000</v>
      </c>
      <c r="E126" s="79"/>
      <c r="F126" s="80"/>
      <c r="G126" s="81">
        <f t="shared" si="1"/>
        <v>0</v>
      </c>
      <c r="H126" s="83">
        <f t="shared" si="0"/>
        <v>0</v>
      </c>
      <c r="I126" s="18"/>
      <c r="J126" s="6"/>
    </row>
    <row r="127" spans="1:10" ht="40.5" customHeight="1" x14ac:dyDescent="0.3">
      <c r="A127" s="7">
        <v>86</v>
      </c>
      <c r="B127" s="8" t="s">
        <v>170</v>
      </c>
      <c r="C127" s="82" t="s">
        <v>154</v>
      </c>
      <c r="D127" s="156">
        <v>1500</v>
      </c>
      <c r="E127" s="79"/>
      <c r="F127" s="80"/>
      <c r="G127" s="81">
        <f t="shared" si="1"/>
        <v>0</v>
      </c>
      <c r="H127" s="83">
        <f t="shared" si="0"/>
        <v>0</v>
      </c>
      <c r="I127" s="18"/>
      <c r="J127" s="6"/>
    </row>
    <row r="128" spans="1:10" ht="43.5" customHeight="1" x14ac:dyDescent="0.3">
      <c r="A128" s="7">
        <v>87</v>
      </c>
      <c r="B128" s="8" t="s">
        <v>171</v>
      </c>
      <c r="C128" s="82" t="s">
        <v>24</v>
      </c>
      <c r="D128" s="156">
        <v>300</v>
      </c>
      <c r="E128" s="79"/>
      <c r="F128" s="80"/>
      <c r="G128" s="81">
        <f t="shared" si="1"/>
        <v>0</v>
      </c>
      <c r="H128" s="83">
        <f t="shared" si="0"/>
        <v>0</v>
      </c>
      <c r="I128" s="18"/>
      <c r="J128" s="6"/>
    </row>
    <row r="129" spans="1:10" ht="41.25" customHeight="1" x14ac:dyDescent="0.3">
      <c r="A129" s="7">
        <v>88</v>
      </c>
      <c r="B129" s="8" t="s">
        <v>172</v>
      </c>
      <c r="C129" s="82" t="s">
        <v>24</v>
      </c>
      <c r="D129" s="156">
        <v>300</v>
      </c>
      <c r="E129" s="79"/>
      <c r="F129" s="80"/>
      <c r="G129" s="81"/>
      <c r="H129" s="83"/>
      <c r="I129" s="18"/>
      <c r="J129" s="6"/>
    </row>
    <row r="130" spans="1:10" ht="35.25" customHeight="1" x14ac:dyDescent="0.3">
      <c r="A130" s="7">
        <v>89</v>
      </c>
      <c r="B130" s="8" t="s">
        <v>173</v>
      </c>
      <c r="C130" s="82" t="s">
        <v>24</v>
      </c>
      <c r="D130" s="156">
        <v>900</v>
      </c>
      <c r="E130" s="79"/>
      <c r="F130" s="80"/>
      <c r="G130" s="81">
        <f t="shared" si="1"/>
        <v>0</v>
      </c>
      <c r="H130" s="83">
        <f t="shared" si="0"/>
        <v>0</v>
      </c>
      <c r="I130" s="18"/>
      <c r="J130" s="6"/>
    </row>
    <row r="131" spans="1:10" ht="36" customHeight="1" x14ac:dyDescent="0.3">
      <c r="A131" s="7">
        <v>90</v>
      </c>
      <c r="B131" s="8" t="s">
        <v>47</v>
      </c>
      <c r="C131" s="82" t="s">
        <v>24</v>
      </c>
      <c r="D131" s="156">
        <v>300</v>
      </c>
      <c r="E131" s="79"/>
      <c r="F131" s="80"/>
      <c r="G131" s="81">
        <f t="shared" si="1"/>
        <v>0</v>
      </c>
      <c r="H131" s="83">
        <f t="shared" si="0"/>
        <v>0</v>
      </c>
      <c r="I131" s="18"/>
      <c r="J131" s="6"/>
    </row>
    <row r="132" spans="1:10" ht="15.75" customHeight="1" x14ac:dyDescent="0.3">
      <c r="A132" s="16"/>
      <c r="B132" s="16" t="s">
        <v>174</v>
      </c>
      <c r="C132" s="82"/>
      <c r="D132" s="156">
        <v>0</v>
      </c>
      <c r="E132" s="79"/>
      <c r="F132" s="80"/>
      <c r="G132" s="81"/>
      <c r="H132" s="83"/>
      <c r="I132" s="18"/>
      <c r="J132" s="6"/>
    </row>
    <row r="133" spans="1:10" ht="33" customHeight="1" x14ac:dyDescent="0.3">
      <c r="A133" s="7">
        <v>91</v>
      </c>
      <c r="B133" s="11" t="s">
        <v>175</v>
      </c>
      <c r="C133" s="82" t="s">
        <v>24</v>
      </c>
      <c r="D133" s="156">
        <v>600</v>
      </c>
      <c r="E133" s="79"/>
      <c r="F133" s="80"/>
      <c r="G133" s="81">
        <f t="shared" si="1"/>
        <v>0</v>
      </c>
      <c r="H133" s="83">
        <f t="shared" si="0"/>
        <v>0</v>
      </c>
      <c r="I133" s="18"/>
      <c r="J133" s="6"/>
    </row>
    <row r="134" spans="1:10" ht="25.5" x14ac:dyDescent="0.3">
      <c r="A134" s="7">
        <v>92</v>
      </c>
      <c r="B134" s="8" t="s">
        <v>176</v>
      </c>
      <c r="C134" s="82" t="s">
        <v>24</v>
      </c>
      <c r="D134" s="156">
        <v>30</v>
      </c>
      <c r="E134" s="79"/>
      <c r="F134" s="80"/>
      <c r="G134" s="81">
        <f t="shared" si="1"/>
        <v>0</v>
      </c>
      <c r="H134" s="83">
        <f t="shared" si="0"/>
        <v>0</v>
      </c>
      <c r="I134" s="18"/>
      <c r="J134" s="6"/>
    </row>
    <row r="135" spans="1:10" ht="15.75" customHeight="1" x14ac:dyDescent="0.3">
      <c r="A135" s="15"/>
      <c r="B135" s="15" t="s">
        <v>249</v>
      </c>
      <c r="C135" s="84"/>
      <c r="D135" s="156">
        <v>0</v>
      </c>
      <c r="E135" s="79"/>
      <c r="F135" s="80"/>
      <c r="G135" s="81">
        <f t="shared" si="1"/>
        <v>0</v>
      </c>
      <c r="H135" s="83">
        <f t="shared" si="0"/>
        <v>0</v>
      </c>
      <c r="I135" s="18"/>
      <c r="J135" s="6"/>
    </row>
    <row r="136" spans="1:10" ht="28.5" customHeight="1" x14ac:dyDescent="0.3">
      <c r="A136" s="7">
        <v>93</v>
      </c>
      <c r="B136" s="8" t="s">
        <v>177</v>
      </c>
      <c r="C136" s="82" t="s">
        <v>23</v>
      </c>
      <c r="D136" s="156">
        <v>300</v>
      </c>
      <c r="E136" s="79"/>
      <c r="F136" s="80"/>
      <c r="G136" s="81">
        <f t="shared" si="1"/>
        <v>0</v>
      </c>
      <c r="H136" s="83">
        <f t="shared" si="0"/>
        <v>0</v>
      </c>
      <c r="I136" s="18"/>
      <c r="J136" s="6"/>
    </row>
    <row r="137" spans="1:10" ht="30.75" customHeight="1" x14ac:dyDescent="0.3">
      <c r="A137" s="7">
        <v>94</v>
      </c>
      <c r="B137" s="8" t="s">
        <v>178</v>
      </c>
      <c r="C137" s="82" t="s">
        <v>23</v>
      </c>
      <c r="D137" s="156">
        <v>150</v>
      </c>
      <c r="E137" s="79"/>
      <c r="F137" s="80"/>
      <c r="G137" s="81">
        <f t="shared" si="1"/>
        <v>0</v>
      </c>
      <c r="H137" s="83">
        <f t="shared" si="0"/>
        <v>0</v>
      </c>
      <c r="I137" s="18"/>
      <c r="J137" s="6"/>
    </row>
    <row r="138" spans="1:10" ht="35.25" customHeight="1" x14ac:dyDescent="0.3">
      <c r="A138" s="7">
        <v>95</v>
      </c>
      <c r="B138" s="8" t="s">
        <v>179</v>
      </c>
      <c r="C138" s="82" t="s">
        <v>23</v>
      </c>
      <c r="D138" s="156">
        <v>300</v>
      </c>
      <c r="E138" s="79"/>
      <c r="F138" s="80"/>
      <c r="G138" s="81">
        <f t="shared" si="1"/>
        <v>0</v>
      </c>
      <c r="H138" s="83">
        <f t="shared" si="0"/>
        <v>0</v>
      </c>
      <c r="I138" s="18"/>
      <c r="J138" s="6"/>
    </row>
    <row r="139" spans="1:10" ht="32.25" customHeight="1" x14ac:dyDescent="0.3">
      <c r="A139" s="7">
        <v>96</v>
      </c>
      <c r="B139" s="8" t="s">
        <v>180</v>
      </c>
      <c r="C139" s="82" t="s">
        <v>23</v>
      </c>
      <c r="D139" s="156">
        <v>150</v>
      </c>
      <c r="E139" s="79"/>
      <c r="F139" s="80"/>
      <c r="G139" s="81">
        <f t="shared" si="1"/>
        <v>0</v>
      </c>
      <c r="H139" s="83">
        <f t="shared" si="0"/>
        <v>0</v>
      </c>
      <c r="I139" s="18"/>
      <c r="J139" s="6"/>
    </row>
    <row r="140" spans="1:10" ht="30.75" customHeight="1" x14ac:dyDescent="0.3">
      <c r="A140" s="7">
        <v>97</v>
      </c>
      <c r="B140" s="8" t="s">
        <v>181</v>
      </c>
      <c r="C140" s="82" t="s">
        <v>23</v>
      </c>
      <c r="D140" s="156">
        <v>30</v>
      </c>
      <c r="E140" s="79"/>
      <c r="F140" s="80"/>
      <c r="G140" s="81">
        <f t="shared" si="1"/>
        <v>0</v>
      </c>
      <c r="H140" s="83">
        <f t="shared" si="0"/>
        <v>0</v>
      </c>
      <c r="I140" s="18"/>
      <c r="J140" s="6"/>
    </row>
    <row r="141" spans="1:10" ht="30" customHeight="1" x14ac:dyDescent="0.3">
      <c r="A141" s="7">
        <v>98</v>
      </c>
      <c r="B141" s="8" t="s">
        <v>182</v>
      </c>
      <c r="C141" s="82" t="s">
        <v>24</v>
      </c>
      <c r="D141" s="156">
        <v>1200</v>
      </c>
      <c r="E141" s="79"/>
      <c r="F141" s="80"/>
      <c r="G141" s="81">
        <f t="shared" si="1"/>
        <v>0</v>
      </c>
      <c r="H141" s="83">
        <f t="shared" si="0"/>
        <v>0</v>
      </c>
      <c r="I141" s="18"/>
      <c r="J141" s="6"/>
    </row>
    <row r="142" spans="1:10" ht="42.75" customHeight="1" x14ac:dyDescent="0.3">
      <c r="A142" s="7">
        <v>99</v>
      </c>
      <c r="B142" s="8" t="s">
        <v>183</v>
      </c>
      <c r="C142" s="82" t="s">
        <v>24</v>
      </c>
      <c r="D142" s="156">
        <v>450</v>
      </c>
      <c r="E142" s="79"/>
      <c r="F142" s="80"/>
      <c r="G142" s="81">
        <f t="shared" si="1"/>
        <v>0</v>
      </c>
      <c r="H142" s="83">
        <f t="shared" si="0"/>
        <v>0</v>
      </c>
      <c r="I142" s="18"/>
      <c r="J142" s="6"/>
    </row>
    <row r="143" spans="1:10" ht="27.75" customHeight="1" x14ac:dyDescent="0.3">
      <c r="A143" s="7">
        <v>100</v>
      </c>
      <c r="B143" s="8" t="s">
        <v>184</v>
      </c>
      <c r="C143" s="82" t="s">
        <v>24</v>
      </c>
      <c r="D143" s="156">
        <v>15</v>
      </c>
      <c r="E143" s="79"/>
      <c r="F143" s="80"/>
      <c r="G143" s="81">
        <f t="shared" si="1"/>
        <v>0</v>
      </c>
      <c r="H143" s="83">
        <f t="shared" si="0"/>
        <v>0</v>
      </c>
      <c r="I143" s="18"/>
      <c r="J143" s="6"/>
    </row>
    <row r="144" spans="1:10" ht="25.5" x14ac:dyDescent="0.3">
      <c r="A144" s="7">
        <v>101</v>
      </c>
      <c r="B144" s="8" t="s">
        <v>185</v>
      </c>
      <c r="C144" s="82" t="s">
        <v>24</v>
      </c>
      <c r="D144" s="156">
        <v>3</v>
      </c>
      <c r="E144" s="79"/>
      <c r="F144" s="80"/>
      <c r="G144" s="81">
        <f t="shared" si="1"/>
        <v>0</v>
      </c>
      <c r="H144" s="83">
        <f t="shared" si="0"/>
        <v>0</v>
      </c>
      <c r="I144" s="18"/>
      <c r="J144" s="6"/>
    </row>
    <row r="145" spans="1:10" ht="22.5" customHeight="1" x14ac:dyDescent="0.3">
      <c r="A145" s="7">
        <v>102</v>
      </c>
      <c r="B145" s="8" t="s">
        <v>186</v>
      </c>
      <c r="C145" s="82" t="s">
        <v>24</v>
      </c>
      <c r="D145" s="156">
        <v>150</v>
      </c>
      <c r="E145" s="79"/>
      <c r="F145" s="80"/>
      <c r="G145" s="81"/>
      <c r="H145" s="83"/>
      <c r="I145" s="18"/>
      <c r="J145" s="6"/>
    </row>
    <row r="146" spans="1:10" ht="31.5" customHeight="1" x14ac:dyDescent="0.3">
      <c r="A146" s="7">
        <v>103</v>
      </c>
      <c r="B146" s="8" t="s">
        <v>187</v>
      </c>
      <c r="C146" s="82" t="s">
        <v>24</v>
      </c>
      <c r="D146" s="156">
        <v>12</v>
      </c>
      <c r="E146" s="79"/>
      <c r="F146" s="80"/>
      <c r="G146" s="81">
        <f t="shared" si="1"/>
        <v>0</v>
      </c>
      <c r="H146" s="83">
        <f t="shared" si="0"/>
        <v>0</v>
      </c>
      <c r="I146" s="18"/>
      <c r="J146" s="6"/>
    </row>
    <row r="147" spans="1:10" ht="30.75" customHeight="1" x14ac:dyDescent="0.3">
      <c r="A147" s="7">
        <v>104</v>
      </c>
      <c r="B147" s="8" t="s">
        <v>188</v>
      </c>
      <c r="C147" s="82" t="s">
        <v>24</v>
      </c>
      <c r="D147" s="156">
        <v>6</v>
      </c>
      <c r="E147" s="79"/>
      <c r="F147" s="80"/>
      <c r="G147" s="81">
        <f t="shared" si="1"/>
        <v>0</v>
      </c>
      <c r="H147" s="83">
        <f t="shared" si="0"/>
        <v>0</v>
      </c>
      <c r="I147" s="18"/>
      <c r="J147" s="6"/>
    </row>
    <row r="148" spans="1:10" ht="21" customHeight="1" x14ac:dyDescent="0.3">
      <c r="A148" s="13"/>
      <c r="B148" s="13" t="s">
        <v>250</v>
      </c>
      <c r="C148" s="85"/>
      <c r="D148" s="156">
        <v>0</v>
      </c>
      <c r="E148" s="79"/>
      <c r="F148" s="80"/>
      <c r="G148" s="81">
        <f t="shared" si="1"/>
        <v>0</v>
      </c>
      <c r="H148" s="83">
        <f t="shared" si="0"/>
        <v>0</v>
      </c>
      <c r="I148" s="18"/>
      <c r="J148" s="6"/>
    </row>
    <row r="149" spans="1:10" ht="31.5" customHeight="1" x14ac:dyDescent="0.3">
      <c r="A149" s="7">
        <v>105</v>
      </c>
      <c r="B149" s="8" t="s">
        <v>189</v>
      </c>
      <c r="C149" s="82" t="s">
        <v>23</v>
      </c>
      <c r="D149" s="156">
        <v>600</v>
      </c>
      <c r="E149" s="79"/>
      <c r="F149" s="80"/>
      <c r="G149" s="81">
        <f t="shared" si="1"/>
        <v>0</v>
      </c>
      <c r="H149" s="83">
        <f t="shared" si="0"/>
        <v>0</v>
      </c>
      <c r="I149" s="18"/>
      <c r="J149" s="6"/>
    </row>
    <row r="150" spans="1:10" ht="38.25" customHeight="1" x14ac:dyDescent="0.3">
      <c r="A150" s="7">
        <v>106</v>
      </c>
      <c r="B150" s="8" t="s">
        <v>48</v>
      </c>
      <c r="C150" s="82" t="s">
        <v>23</v>
      </c>
      <c r="D150" s="156">
        <v>900</v>
      </c>
      <c r="E150" s="79"/>
      <c r="F150" s="80"/>
      <c r="G150" s="81">
        <f t="shared" si="1"/>
        <v>0</v>
      </c>
      <c r="H150" s="83">
        <f t="shared" si="0"/>
        <v>0</v>
      </c>
      <c r="I150" s="18"/>
      <c r="J150" s="6"/>
    </row>
    <row r="151" spans="1:10" ht="30" customHeight="1" x14ac:dyDescent="0.3">
      <c r="A151" s="7">
        <v>107</v>
      </c>
      <c r="B151" s="8" t="s">
        <v>49</v>
      </c>
      <c r="C151" s="82" t="s">
        <v>23</v>
      </c>
      <c r="D151" s="156">
        <v>30</v>
      </c>
      <c r="E151" s="79"/>
      <c r="F151" s="80"/>
      <c r="G151" s="81">
        <f t="shared" si="1"/>
        <v>0</v>
      </c>
      <c r="H151" s="83">
        <f t="shared" si="0"/>
        <v>0</v>
      </c>
      <c r="I151" s="18"/>
      <c r="J151" s="6"/>
    </row>
    <row r="152" spans="1:10" ht="37.5" customHeight="1" x14ac:dyDescent="0.3">
      <c r="A152" s="7">
        <v>108</v>
      </c>
      <c r="B152" s="8" t="s">
        <v>50</v>
      </c>
      <c r="C152" s="82" t="s">
        <v>23</v>
      </c>
      <c r="D152" s="156">
        <v>30</v>
      </c>
      <c r="E152" s="79"/>
      <c r="F152" s="80"/>
      <c r="G152" s="81">
        <f t="shared" si="1"/>
        <v>0</v>
      </c>
      <c r="H152" s="83">
        <f t="shared" si="0"/>
        <v>0</v>
      </c>
      <c r="I152" s="18"/>
      <c r="J152" s="6"/>
    </row>
    <row r="153" spans="1:10" ht="43.5" customHeight="1" x14ac:dyDescent="0.3">
      <c r="A153" s="7">
        <v>109</v>
      </c>
      <c r="B153" s="8" t="s">
        <v>190</v>
      </c>
      <c r="C153" s="82" t="s">
        <v>24</v>
      </c>
      <c r="D153" s="156">
        <v>3</v>
      </c>
      <c r="E153" s="79"/>
      <c r="F153" s="80"/>
      <c r="G153" s="81">
        <f t="shared" si="1"/>
        <v>0</v>
      </c>
      <c r="H153" s="83">
        <f t="shared" si="0"/>
        <v>0</v>
      </c>
      <c r="I153" s="18"/>
      <c r="J153" s="6"/>
    </row>
    <row r="154" spans="1:10" ht="42" customHeight="1" x14ac:dyDescent="0.3">
      <c r="A154" s="7">
        <v>110</v>
      </c>
      <c r="B154" s="8" t="s">
        <v>191</v>
      </c>
      <c r="C154" s="82" t="s">
        <v>23</v>
      </c>
      <c r="D154" s="156">
        <v>300</v>
      </c>
      <c r="E154" s="79"/>
      <c r="F154" s="80"/>
      <c r="G154" s="81">
        <f t="shared" si="1"/>
        <v>0</v>
      </c>
      <c r="H154" s="83">
        <f t="shared" si="0"/>
        <v>0</v>
      </c>
      <c r="I154" s="18"/>
      <c r="J154" s="6"/>
    </row>
    <row r="155" spans="1:10" ht="28.5" customHeight="1" x14ac:dyDescent="0.3">
      <c r="A155" s="7">
        <v>111</v>
      </c>
      <c r="B155" s="8" t="s">
        <v>192</v>
      </c>
      <c r="C155" s="82" t="s">
        <v>24</v>
      </c>
      <c r="D155" s="156">
        <v>300</v>
      </c>
      <c r="E155" s="79"/>
      <c r="F155" s="80"/>
      <c r="G155" s="81">
        <f t="shared" si="1"/>
        <v>0</v>
      </c>
      <c r="H155" s="83">
        <f t="shared" si="0"/>
        <v>0</v>
      </c>
      <c r="I155" s="18"/>
      <c r="J155" s="6"/>
    </row>
    <row r="156" spans="1:10" ht="26.25" customHeight="1" x14ac:dyDescent="0.3">
      <c r="A156" s="7">
        <v>112</v>
      </c>
      <c r="B156" s="8" t="s">
        <v>193</v>
      </c>
      <c r="C156" s="82" t="s">
        <v>24</v>
      </c>
      <c r="D156" s="156">
        <v>30</v>
      </c>
      <c r="E156" s="79"/>
      <c r="F156" s="80"/>
      <c r="G156" s="81">
        <f t="shared" si="1"/>
        <v>0</v>
      </c>
      <c r="H156" s="83">
        <f t="shared" si="0"/>
        <v>0</v>
      </c>
      <c r="I156" s="18"/>
      <c r="J156" s="6"/>
    </row>
    <row r="157" spans="1:10" ht="27.75" customHeight="1" x14ac:dyDescent="0.3">
      <c r="A157" s="7">
        <v>113</v>
      </c>
      <c r="B157" s="8" t="s">
        <v>194</v>
      </c>
      <c r="C157" s="82" t="s">
        <v>24</v>
      </c>
      <c r="D157" s="156">
        <v>300</v>
      </c>
      <c r="E157" s="79"/>
      <c r="F157" s="80"/>
      <c r="G157" s="81">
        <f t="shared" si="1"/>
        <v>0</v>
      </c>
      <c r="H157" s="83">
        <f t="shared" si="0"/>
        <v>0</v>
      </c>
      <c r="I157" s="18"/>
      <c r="J157" s="6"/>
    </row>
    <row r="158" spans="1:10" ht="15.75" customHeight="1" x14ac:dyDescent="0.3">
      <c r="A158" s="7">
        <v>114</v>
      </c>
      <c r="B158" s="8" t="s">
        <v>195</v>
      </c>
      <c r="C158" s="82" t="s">
        <v>24</v>
      </c>
      <c r="D158" s="156">
        <v>18</v>
      </c>
      <c r="E158" s="79"/>
      <c r="F158" s="80"/>
      <c r="G158" s="81">
        <f t="shared" si="1"/>
        <v>0</v>
      </c>
      <c r="H158" s="83">
        <f t="shared" si="0"/>
        <v>0</v>
      </c>
      <c r="I158" s="18"/>
      <c r="J158" s="6"/>
    </row>
    <row r="159" spans="1:10" ht="16.5" customHeight="1" x14ac:dyDescent="0.3">
      <c r="A159" s="7">
        <v>115</v>
      </c>
      <c r="B159" s="8" t="s">
        <v>196</v>
      </c>
      <c r="C159" s="82" t="s">
        <v>24</v>
      </c>
      <c r="D159" s="156">
        <v>15</v>
      </c>
      <c r="E159" s="79"/>
      <c r="F159" s="80"/>
      <c r="G159" s="81">
        <f t="shared" si="1"/>
        <v>0</v>
      </c>
      <c r="H159" s="83">
        <f t="shared" si="0"/>
        <v>0</v>
      </c>
      <c r="I159" s="18"/>
      <c r="J159" s="6"/>
    </row>
    <row r="160" spans="1:10" ht="30" customHeight="1" x14ac:dyDescent="0.3">
      <c r="A160" s="7">
        <v>116</v>
      </c>
      <c r="B160" s="8" t="s">
        <v>197</v>
      </c>
      <c r="C160" s="82" t="s">
        <v>24</v>
      </c>
      <c r="D160" s="156">
        <v>300</v>
      </c>
      <c r="E160" s="79"/>
      <c r="F160" s="80"/>
      <c r="G160" s="81">
        <f t="shared" si="1"/>
        <v>0</v>
      </c>
      <c r="H160" s="83">
        <f t="shared" si="0"/>
        <v>0</v>
      </c>
      <c r="I160" s="18"/>
      <c r="J160" s="6"/>
    </row>
    <row r="161" spans="1:10" ht="53.25" customHeight="1" x14ac:dyDescent="0.3">
      <c r="A161" s="7">
        <v>117</v>
      </c>
      <c r="B161" s="8" t="s">
        <v>198</v>
      </c>
      <c r="C161" s="82" t="s">
        <v>24</v>
      </c>
      <c r="D161" s="156">
        <v>9000</v>
      </c>
      <c r="E161" s="79"/>
      <c r="F161" s="80"/>
      <c r="G161" s="81">
        <f t="shared" si="1"/>
        <v>0</v>
      </c>
      <c r="H161" s="83">
        <f t="shared" si="0"/>
        <v>0</v>
      </c>
      <c r="I161" s="18"/>
      <c r="J161" s="6"/>
    </row>
    <row r="162" spans="1:10" ht="18.75" x14ac:dyDescent="0.3">
      <c r="A162" s="7">
        <v>118</v>
      </c>
      <c r="B162" s="8" t="s">
        <v>199</v>
      </c>
      <c r="C162" s="82" t="s">
        <v>51</v>
      </c>
      <c r="D162" s="156">
        <v>3</v>
      </c>
      <c r="E162" s="79"/>
      <c r="F162" s="80"/>
      <c r="G162" s="81">
        <f t="shared" si="1"/>
        <v>0</v>
      </c>
      <c r="H162" s="83">
        <f t="shared" si="0"/>
        <v>0</v>
      </c>
      <c r="I162" s="18"/>
      <c r="J162" s="6"/>
    </row>
    <row r="163" spans="1:10" ht="15.75" customHeight="1" x14ac:dyDescent="0.3">
      <c r="A163" s="7">
        <v>119</v>
      </c>
      <c r="B163" s="8" t="s">
        <v>200</v>
      </c>
      <c r="C163" s="82" t="s">
        <v>51</v>
      </c>
      <c r="D163" s="156">
        <v>3</v>
      </c>
      <c r="E163" s="79"/>
      <c r="F163" s="80"/>
      <c r="G163" s="81">
        <f t="shared" si="1"/>
        <v>0</v>
      </c>
      <c r="H163" s="83">
        <f t="shared" si="0"/>
        <v>0</v>
      </c>
      <c r="I163" s="18"/>
      <c r="J163" s="6"/>
    </row>
    <row r="164" spans="1:10" ht="19.5" customHeight="1" x14ac:dyDescent="0.3">
      <c r="A164" s="13"/>
      <c r="B164" s="13" t="s">
        <v>201</v>
      </c>
      <c r="C164" s="85"/>
      <c r="D164" s="156">
        <v>0</v>
      </c>
      <c r="E164" s="79"/>
      <c r="F164" s="80"/>
      <c r="G164" s="81"/>
      <c r="H164" s="83"/>
      <c r="I164" s="18"/>
      <c r="J164" s="6"/>
    </row>
    <row r="165" spans="1:10" ht="15.75" customHeight="1" x14ac:dyDescent="0.3">
      <c r="A165" s="9">
        <v>120</v>
      </c>
      <c r="B165" s="8" t="s">
        <v>202</v>
      </c>
      <c r="C165" s="86" t="s">
        <v>24</v>
      </c>
      <c r="D165" s="156">
        <v>900</v>
      </c>
      <c r="E165" s="79"/>
      <c r="F165" s="80"/>
      <c r="G165" s="81">
        <f t="shared" si="1"/>
        <v>0</v>
      </c>
      <c r="H165" s="83">
        <f t="shared" si="0"/>
        <v>0</v>
      </c>
      <c r="I165" s="18"/>
      <c r="J165" s="6"/>
    </row>
    <row r="166" spans="1:10" ht="15.75" customHeight="1" x14ac:dyDescent="0.3">
      <c r="A166" s="9">
        <v>121</v>
      </c>
      <c r="B166" s="8" t="s">
        <v>203</v>
      </c>
      <c r="C166" s="86" t="s">
        <v>24</v>
      </c>
      <c r="D166" s="156">
        <v>300</v>
      </c>
      <c r="E166" s="79"/>
      <c r="F166" s="80"/>
      <c r="G166" s="81">
        <f t="shared" si="1"/>
        <v>0</v>
      </c>
      <c r="H166" s="83">
        <f t="shared" si="0"/>
        <v>0</v>
      </c>
      <c r="I166" s="18"/>
      <c r="J166" s="6"/>
    </row>
    <row r="167" spans="1:10" ht="24" customHeight="1" x14ac:dyDescent="0.3">
      <c r="A167" s="9">
        <v>122</v>
      </c>
      <c r="B167" s="8" t="s">
        <v>204</v>
      </c>
      <c r="C167" s="86" t="s">
        <v>24</v>
      </c>
      <c r="D167" s="156">
        <v>300</v>
      </c>
      <c r="E167" s="79"/>
      <c r="F167" s="80"/>
      <c r="G167" s="81">
        <f t="shared" si="1"/>
        <v>0</v>
      </c>
      <c r="H167" s="83">
        <f t="shared" si="0"/>
        <v>0</v>
      </c>
      <c r="I167" s="18"/>
      <c r="J167" s="6"/>
    </row>
    <row r="168" spans="1:10" ht="91.5" customHeight="1" x14ac:dyDescent="0.3">
      <c r="A168" s="9">
        <v>123</v>
      </c>
      <c r="B168" s="8" t="s">
        <v>205</v>
      </c>
      <c r="C168" s="86" t="s">
        <v>27</v>
      </c>
      <c r="D168" s="156">
        <v>240</v>
      </c>
      <c r="E168" s="79"/>
      <c r="F168" s="80"/>
      <c r="G168" s="81">
        <f t="shared" si="1"/>
        <v>0</v>
      </c>
      <c r="H168" s="83">
        <f t="shared" si="0"/>
        <v>0</v>
      </c>
      <c r="I168" s="18"/>
      <c r="J168" s="6"/>
    </row>
    <row r="169" spans="1:10" ht="81" customHeight="1" x14ac:dyDescent="0.3">
      <c r="A169" s="9">
        <v>124</v>
      </c>
      <c r="B169" s="8" t="s">
        <v>206</v>
      </c>
      <c r="C169" s="86" t="s">
        <v>24</v>
      </c>
      <c r="D169" s="156">
        <v>240</v>
      </c>
      <c r="E169" s="79"/>
      <c r="F169" s="80"/>
      <c r="G169" s="81">
        <f t="shared" si="1"/>
        <v>0</v>
      </c>
      <c r="H169" s="83">
        <f t="shared" si="0"/>
        <v>0</v>
      </c>
      <c r="I169" s="18"/>
      <c r="J169" s="6"/>
    </row>
    <row r="170" spans="1:10" ht="121.5" customHeight="1" x14ac:dyDescent="0.3">
      <c r="A170" s="9">
        <v>125</v>
      </c>
      <c r="B170" s="8" t="s">
        <v>207</v>
      </c>
      <c r="C170" s="86" t="s">
        <v>27</v>
      </c>
      <c r="D170" s="156">
        <v>30</v>
      </c>
      <c r="E170" s="79"/>
      <c r="F170" s="80"/>
      <c r="G170" s="81">
        <f t="shared" si="1"/>
        <v>0</v>
      </c>
      <c r="H170" s="83">
        <f t="shared" si="0"/>
        <v>0</v>
      </c>
      <c r="I170" s="18"/>
      <c r="J170" s="6"/>
    </row>
    <row r="171" spans="1:10" ht="25.5" x14ac:dyDescent="0.3">
      <c r="A171" s="9">
        <v>126</v>
      </c>
      <c r="B171" s="8" t="s">
        <v>208</v>
      </c>
      <c r="C171" s="86" t="s">
        <v>24</v>
      </c>
      <c r="D171" s="156">
        <v>30</v>
      </c>
      <c r="E171" s="79"/>
      <c r="F171" s="80"/>
      <c r="G171" s="81">
        <f t="shared" si="1"/>
        <v>0</v>
      </c>
      <c r="H171" s="83">
        <f t="shared" si="0"/>
        <v>0</v>
      </c>
      <c r="I171" s="18"/>
      <c r="J171" s="6"/>
    </row>
    <row r="172" spans="1:10" ht="25.5" x14ac:dyDescent="0.3">
      <c r="A172" s="9">
        <v>127</v>
      </c>
      <c r="B172" s="8" t="s">
        <v>209</v>
      </c>
      <c r="C172" s="86" t="s">
        <v>24</v>
      </c>
      <c r="D172" s="156">
        <v>30</v>
      </c>
      <c r="E172" s="79"/>
      <c r="F172" s="80"/>
      <c r="G172" s="81">
        <f t="shared" si="1"/>
        <v>0</v>
      </c>
      <c r="H172" s="83">
        <f t="shared" si="0"/>
        <v>0</v>
      </c>
      <c r="I172" s="18"/>
      <c r="J172" s="6"/>
    </row>
    <row r="173" spans="1:10" ht="32.25" customHeight="1" x14ac:dyDescent="0.3">
      <c r="A173" s="9">
        <v>128</v>
      </c>
      <c r="B173" s="8" t="s">
        <v>210</v>
      </c>
      <c r="C173" s="86" t="s">
        <v>24</v>
      </c>
      <c r="D173" s="156">
        <v>60</v>
      </c>
      <c r="E173" s="79"/>
      <c r="F173" s="80"/>
      <c r="G173" s="81">
        <f t="shared" si="1"/>
        <v>0</v>
      </c>
      <c r="H173" s="83">
        <f t="shared" si="0"/>
        <v>0</v>
      </c>
      <c r="I173" s="18"/>
      <c r="J173" s="6"/>
    </row>
    <row r="174" spans="1:10" ht="18.75" x14ac:dyDescent="0.3">
      <c r="A174" s="9">
        <v>129</v>
      </c>
      <c r="B174" s="8" t="s">
        <v>211</v>
      </c>
      <c r="C174" s="86" t="s">
        <v>24</v>
      </c>
      <c r="D174" s="156">
        <v>150</v>
      </c>
      <c r="E174" s="79"/>
      <c r="F174" s="80"/>
      <c r="G174" s="81">
        <f t="shared" si="1"/>
        <v>0</v>
      </c>
      <c r="H174" s="83">
        <f t="shared" si="0"/>
        <v>0</v>
      </c>
      <c r="I174" s="18"/>
      <c r="J174" s="6"/>
    </row>
    <row r="175" spans="1:10" ht="72.75" customHeight="1" x14ac:dyDescent="0.3">
      <c r="A175" s="9">
        <v>130</v>
      </c>
      <c r="B175" s="8" t="s">
        <v>212</v>
      </c>
      <c r="C175" s="86" t="s">
        <v>24</v>
      </c>
      <c r="D175" s="156">
        <v>30</v>
      </c>
      <c r="E175" s="79"/>
      <c r="F175" s="80"/>
      <c r="G175" s="81">
        <f t="shared" si="1"/>
        <v>0</v>
      </c>
      <c r="H175" s="83">
        <f t="shared" si="0"/>
        <v>0</v>
      </c>
      <c r="I175" s="18"/>
      <c r="J175" s="6"/>
    </row>
    <row r="176" spans="1:10" ht="73.5" customHeight="1" x14ac:dyDescent="0.3">
      <c r="A176" s="9">
        <v>131</v>
      </c>
      <c r="B176" s="8" t="s">
        <v>213</v>
      </c>
      <c r="C176" s="86" t="s">
        <v>24</v>
      </c>
      <c r="D176" s="156">
        <v>15</v>
      </c>
      <c r="E176" s="79"/>
      <c r="F176" s="80"/>
      <c r="G176" s="81">
        <f t="shared" si="1"/>
        <v>0</v>
      </c>
      <c r="H176" s="83">
        <f t="shared" si="0"/>
        <v>0</v>
      </c>
      <c r="I176" s="18"/>
      <c r="J176" s="6"/>
    </row>
    <row r="177" spans="1:10" ht="42" customHeight="1" x14ac:dyDescent="0.3">
      <c r="A177" s="9">
        <v>132</v>
      </c>
      <c r="B177" s="8" t="s">
        <v>214</v>
      </c>
      <c r="C177" s="86" t="s">
        <v>24</v>
      </c>
      <c r="D177" s="156">
        <v>15</v>
      </c>
      <c r="E177" s="79"/>
      <c r="F177" s="80"/>
      <c r="G177" s="81">
        <f t="shared" si="1"/>
        <v>0</v>
      </c>
      <c r="H177" s="83">
        <f t="shared" si="0"/>
        <v>0</v>
      </c>
      <c r="I177" s="18"/>
      <c r="J177" s="6"/>
    </row>
    <row r="178" spans="1:10" ht="124.5" customHeight="1" x14ac:dyDescent="0.3">
      <c r="A178" s="9">
        <v>133</v>
      </c>
      <c r="B178" s="8" t="s">
        <v>215</v>
      </c>
      <c r="C178" s="86" t="s">
        <v>24</v>
      </c>
      <c r="D178" s="156">
        <v>60</v>
      </c>
      <c r="E178" s="79"/>
      <c r="F178" s="80"/>
      <c r="G178" s="81">
        <f t="shared" si="1"/>
        <v>0</v>
      </c>
      <c r="H178" s="83">
        <f t="shared" si="0"/>
        <v>0</v>
      </c>
      <c r="I178" s="18"/>
      <c r="J178" s="6"/>
    </row>
    <row r="179" spans="1:10" ht="44.25" customHeight="1" x14ac:dyDescent="0.3">
      <c r="A179" s="9">
        <v>134</v>
      </c>
      <c r="B179" s="8" t="s">
        <v>216</v>
      </c>
      <c r="C179" s="86" t="s">
        <v>24</v>
      </c>
      <c r="D179" s="156">
        <v>15</v>
      </c>
      <c r="E179" s="79"/>
      <c r="F179" s="80"/>
      <c r="G179" s="81">
        <f t="shared" si="1"/>
        <v>0</v>
      </c>
      <c r="H179" s="83">
        <f t="shared" si="0"/>
        <v>0</v>
      </c>
      <c r="I179" s="18"/>
      <c r="J179" s="6"/>
    </row>
    <row r="180" spans="1:10" ht="84" customHeight="1" x14ac:dyDescent="0.3">
      <c r="A180" s="9">
        <v>135</v>
      </c>
      <c r="B180" s="8" t="s">
        <v>217</v>
      </c>
      <c r="C180" s="86" t="s">
        <v>24</v>
      </c>
      <c r="D180" s="156">
        <v>30</v>
      </c>
      <c r="E180" s="79"/>
      <c r="F180" s="80"/>
      <c r="G180" s="81">
        <f t="shared" si="1"/>
        <v>0</v>
      </c>
      <c r="H180" s="83">
        <f t="shared" si="0"/>
        <v>0</v>
      </c>
      <c r="I180" s="18"/>
      <c r="J180" s="6"/>
    </row>
    <row r="181" spans="1:10" ht="25.5" x14ac:dyDescent="0.3">
      <c r="A181" s="9">
        <v>136</v>
      </c>
      <c r="B181" s="8" t="s">
        <v>218</v>
      </c>
      <c r="C181" s="86" t="s">
        <v>24</v>
      </c>
      <c r="D181" s="156">
        <v>30</v>
      </c>
      <c r="E181" s="79"/>
      <c r="F181" s="80"/>
      <c r="G181" s="81">
        <f t="shared" si="1"/>
        <v>0</v>
      </c>
      <c r="H181" s="83">
        <f t="shared" si="0"/>
        <v>0</v>
      </c>
      <c r="I181" s="18"/>
      <c r="J181" s="6"/>
    </row>
    <row r="182" spans="1:10" ht="25.5" x14ac:dyDescent="0.3">
      <c r="A182" s="9">
        <v>137</v>
      </c>
      <c r="B182" s="8" t="s">
        <v>219</v>
      </c>
      <c r="C182" s="86" t="s">
        <v>24</v>
      </c>
      <c r="D182" s="156">
        <v>180</v>
      </c>
      <c r="E182" s="79"/>
      <c r="F182" s="80"/>
      <c r="G182" s="81">
        <f t="shared" si="1"/>
        <v>0</v>
      </c>
      <c r="H182" s="83">
        <f t="shared" si="0"/>
        <v>0</v>
      </c>
      <c r="I182" s="18"/>
      <c r="J182" s="6"/>
    </row>
    <row r="183" spans="1:10" ht="69" customHeight="1" x14ac:dyDescent="0.3">
      <c r="A183" s="9">
        <v>138</v>
      </c>
      <c r="B183" s="8" t="s">
        <v>220</v>
      </c>
      <c r="C183" s="82" t="s">
        <v>24</v>
      </c>
      <c r="D183" s="156">
        <v>60</v>
      </c>
      <c r="E183" s="79"/>
      <c r="F183" s="80"/>
      <c r="G183" s="81">
        <f t="shared" si="1"/>
        <v>0</v>
      </c>
      <c r="H183" s="83">
        <f t="shared" si="0"/>
        <v>0</v>
      </c>
      <c r="I183" s="18"/>
      <c r="J183" s="6"/>
    </row>
    <row r="184" spans="1:10" ht="66.75" customHeight="1" x14ac:dyDescent="0.3">
      <c r="A184" s="9">
        <v>139</v>
      </c>
      <c r="B184" s="8" t="s">
        <v>221</v>
      </c>
      <c r="C184" s="82" t="s">
        <v>24</v>
      </c>
      <c r="D184" s="156">
        <v>15</v>
      </c>
      <c r="E184" s="79"/>
      <c r="F184" s="80"/>
      <c r="G184" s="81">
        <f t="shared" si="1"/>
        <v>0</v>
      </c>
      <c r="H184" s="83">
        <f t="shared" si="0"/>
        <v>0</v>
      </c>
      <c r="I184" s="18"/>
      <c r="J184" s="6"/>
    </row>
    <row r="185" spans="1:10" ht="43.5" customHeight="1" x14ac:dyDescent="0.3">
      <c r="A185" s="9">
        <v>140</v>
      </c>
      <c r="B185" s="8" t="s">
        <v>222</v>
      </c>
      <c r="C185" s="82" t="s">
        <v>24</v>
      </c>
      <c r="D185" s="156">
        <v>15</v>
      </c>
      <c r="E185" s="79"/>
      <c r="F185" s="80"/>
      <c r="G185" s="81">
        <f t="shared" si="1"/>
        <v>0</v>
      </c>
      <c r="H185" s="83">
        <f t="shared" si="0"/>
        <v>0</v>
      </c>
      <c r="I185" s="18"/>
      <c r="J185" s="6"/>
    </row>
    <row r="186" spans="1:10" ht="63.75" customHeight="1" x14ac:dyDescent="0.3">
      <c r="A186" s="9">
        <v>141</v>
      </c>
      <c r="B186" s="8" t="s">
        <v>223</v>
      </c>
      <c r="C186" s="82" t="s">
        <v>24</v>
      </c>
      <c r="D186" s="156">
        <v>45</v>
      </c>
      <c r="E186" s="79"/>
      <c r="F186" s="80"/>
      <c r="G186" s="81">
        <f t="shared" si="1"/>
        <v>0</v>
      </c>
      <c r="H186" s="83">
        <f t="shared" si="0"/>
        <v>0</v>
      </c>
      <c r="I186" s="18"/>
      <c r="J186" s="6"/>
    </row>
    <row r="187" spans="1:10" ht="80.25" customHeight="1" x14ac:dyDescent="0.3">
      <c r="A187" s="9">
        <v>142</v>
      </c>
      <c r="B187" s="8" t="s">
        <v>224</v>
      </c>
      <c r="C187" s="86" t="s">
        <v>27</v>
      </c>
      <c r="D187" s="156">
        <v>180</v>
      </c>
      <c r="E187" s="79"/>
      <c r="F187" s="80"/>
      <c r="G187" s="81">
        <f t="shared" si="1"/>
        <v>0</v>
      </c>
      <c r="H187" s="83">
        <f t="shared" si="0"/>
        <v>0</v>
      </c>
      <c r="I187" s="18"/>
      <c r="J187" s="6"/>
    </row>
    <row r="188" spans="1:10" ht="27" customHeight="1" x14ac:dyDescent="0.3">
      <c r="A188" s="13"/>
      <c r="B188" s="13" t="s">
        <v>251</v>
      </c>
      <c r="C188" s="85"/>
      <c r="D188" s="156">
        <v>0</v>
      </c>
      <c r="E188" s="79"/>
      <c r="F188" s="80"/>
      <c r="G188" s="81"/>
      <c r="H188" s="83"/>
      <c r="I188" s="18"/>
      <c r="J188" s="6"/>
    </row>
    <row r="189" spans="1:10" ht="31.5" customHeight="1" x14ac:dyDescent="0.3">
      <c r="A189" s="9">
        <v>143</v>
      </c>
      <c r="B189" s="8" t="s">
        <v>52</v>
      </c>
      <c r="C189" s="86" t="s">
        <v>23</v>
      </c>
      <c r="D189" s="156">
        <v>60</v>
      </c>
      <c r="E189" s="79"/>
      <c r="F189" s="80"/>
      <c r="G189" s="81">
        <f t="shared" si="1"/>
        <v>0</v>
      </c>
      <c r="H189" s="83">
        <f t="shared" si="0"/>
        <v>0</v>
      </c>
      <c r="I189" s="18"/>
      <c r="J189" s="6"/>
    </row>
    <row r="190" spans="1:10" ht="32.25" customHeight="1" x14ac:dyDescent="0.3">
      <c r="A190" s="9">
        <v>144</v>
      </c>
      <c r="B190" s="8" t="s">
        <v>225</v>
      </c>
      <c r="C190" s="86" t="s">
        <v>23</v>
      </c>
      <c r="D190" s="156">
        <v>30</v>
      </c>
      <c r="E190" s="79"/>
      <c r="F190" s="80"/>
      <c r="G190" s="81">
        <f t="shared" si="1"/>
        <v>0</v>
      </c>
      <c r="H190" s="83">
        <f t="shared" si="0"/>
        <v>0</v>
      </c>
      <c r="I190" s="18"/>
      <c r="J190" s="6"/>
    </row>
    <row r="191" spans="1:10" ht="25.5" x14ac:dyDescent="0.3">
      <c r="A191" s="9">
        <v>145</v>
      </c>
      <c r="B191" s="8" t="s">
        <v>53</v>
      </c>
      <c r="C191" s="86" t="s">
        <v>24</v>
      </c>
      <c r="D191" s="156">
        <v>30</v>
      </c>
      <c r="E191" s="79"/>
      <c r="F191" s="80"/>
      <c r="G191" s="81">
        <f t="shared" si="1"/>
        <v>0</v>
      </c>
      <c r="H191" s="83">
        <f t="shared" si="0"/>
        <v>0</v>
      </c>
      <c r="I191" s="18"/>
      <c r="J191" s="6"/>
    </row>
    <row r="192" spans="1:10" ht="25.5" x14ac:dyDescent="0.3">
      <c r="A192" s="9">
        <v>146</v>
      </c>
      <c r="B192" s="8" t="s">
        <v>54</v>
      </c>
      <c r="C192" s="86" t="s">
        <v>23</v>
      </c>
      <c r="D192" s="156">
        <v>30</v>
      </c>
      <c r="E192" s="79"/>
      <c r="F192" s="80"/>
      <c r="G192" s="81">
        <f t="shared" si="1"/>
        <v>0</v>
      </c>
      <c r="H192" s="83">
        <f t="shared" si="0"/>
        <v>0</v>
      </c>
      <c r="I192" s="18"/>
      <c r="J192" s="6"/>
    </row>
    <row r="193" spans="1:10" ht="25.5" x14ac:dyDescent="0.3">
      <c r="A193" s="9">
        <v>147</v>
      </c>
      <c r="B193" s="8" t="s">
        <v>55</v>
      </c>
      <c r="C193" s="86" t="s">
        <v>24</v>
      </c>
      <c r="D193" s="156">
        <v>30</v>
      </c>
      <c r="E193" s="79"/>
      <c r="F193" s="80"/>
      <c r="G193" s="81">
        <f t="shared" si="1"/>
        <v>0</v>
      </c>
      <c r="H193" s="83">
        <f t="shared" si="0"/>
        <v>0</v>
      </c>
      <c r="I193" s="18"/>
      <c r="J193" s="6"/>
    </row>
    <row r="194" spans="1:10" ht="25.5" x14ac:dyDescent="0.3">
      <c r="A194" s="9">
        <v>148</v>
      </c>
      <c r="B194" s="8" t="s">
        <v>56</v>
      </c>
      <c r="C194" s="86" t="s">
        <v>24</v>
      </c>
      <c r="D194" s="156">
        <v>30</v>
      </c>
      <c r="E194" s="79"/>
      <c r="F194" s="80"/>
      <c r="G194" s="81">
        <f t="shared" si="1"/>
        <v>0</v>
      </c>
      <c r="H194" s="83">
        <f t="shared" si="0"/>
        <v>0</v>
      </c>
      <c r="I194" s="18"/>
      <c r="J194" s="6"/>
    </row>
    <row r="195" spans="1:10" ht="33.75" customHeight="1" x14ac:dyDescent="0.3">
      <c r="A195" s="9">
        <v>149</v>
      </c>
      <c r="B195" s="8" t="s">
        <v>57</v>
      </c>
      <c r="C195" s="86" t="s">
        <v>24</v>
      </c>
      <c r="D195" s="156">
        <v>30</v>
      </c>
      <c r="E195" s="79"/>
      <c r="F195" s="80"/>
      <c r="G195" s="81">
        <f t="shared" si="1"/>
        <v>0</v>
      </c>
      <c r="H195" s="83">
        <f t="shared" si="0"/>
        <v>0</v>
      </c>
      <c r="I195" s="18"/>
      <c r="J195" s="6"/>
    </row>
    <row r="196" spans="1:10" ht="40.5" customHeight="1" x14ac:dyDescent="0.3">
      <c r="A196" s="9">
        <v>150</v>
      </c>
      <c r="B196" s="8" t="s">
        <v>58</v>
      </c>
      <c r="C196" s="86" t="s">
        <v>24</v>
      </c>
      <c r="D196" s="156">
        <v>15</v>
      </c>
      <c r="E196" s="79"/>
      <c r="F196" s="80"/>
      <c r="G196" s="81">
        <f t="shared" si="1"/>
        <v>0</v>
      </c>
      <c r="H196" s="83">
        <f t="shared" si="0"/>
        <v>0</v>
      </c>
      <c r="I196" s="18"/>
      <c r="J196" s="6"/>
    </row>
    <row r="197" spans="1:10" ht="40.5" customHeight="1" x14ac:dyDescent="0.3">
      <c r="A197" s="9">
        <v>151</v>
      </c>
      <c r="B197" s="8" t="s">
        <v>59</v>
      </c>
      <c r="C197" s="86" t="s">
        <v>24</v>
      </c>
      <c r="D197" s="156">
        <v>15</v>
      </c>
      <c r="E197" s="79"/>
      <c r="F197" s="80"/>
      <c r="G197" s="81">
        <f t="shared" si="1"/>
        <v>0</v>
      </c>
      <c r="H197" s="83">
        <f t="shared" si="0"/>
        <v>0</v>
      </c>
      <c r="I197" s="18"/>
      <c r="J197" s="6"/>
    </row>
    <row r="198" spans="1:10" ht="36.75" customHeight="1" x14ac:dyDescent="0.3">
      <c r="A198" s="9">
        <v>152</v>
      </c>
      <c r="B198" s="8" t="s">
        <v>60</v>
      </c>
      <c r="C198" s="86" t="s">
        <v>24</v>
      </c>
      <c r="D198" s="156">
        <v>30</v>
      </c>
      <c r="E198" s="79"/>
      <c r="F198" s="80"/>
      <c r="G198" s="81">
        <f t="shared" si="1"/>
        <v>0</v>
      </c>
      <c r="H198" s="83">
        <f t="shared" si="0"/>
        <v>0</v>
      </c>
      <c r="I198" s="18"/>
      <c r="J198" s="6"/>
    </row>
    <row r="199" spans="1:10" ht="21.75" customHeight="1" x14ac:dyDescent="0.3">
      <c r="A199" s="13"/>
      <c r="B199" s="13" t="s">
        <v>226</v>
      </c>
      <c r="C199" s="85"/>
      <c r="D199" s="156">
        <v>0</v>
      </c>
      <c r="E199" s="79"/>
      <c r="F199" s="80"/>
      <c r="G199" s="81"/>
      <c r="H199" s="83"/>
      <c r="I199" s="18"/>
      <c r="J199" s="6"/>
    </row>
    <row r="200" spans="1:10" ht="40.5" customHeight="1" x14ac:dyDescent="0.3">
      <c r="A200" s="7">
        <v>153</v>
      </c>
      <c r="B200" s="8" t="s">
        <v>227</v>
      </c>
      <c r="C200" s="82" t="s">
        <v>61</v>
      </c>
      <c r="D200" s="156">
        <v>30</v>
      </c>
      <c r="E200" s="79"/>
      <c r="F200" s="80"/>
      <c r="G200" s="81">
        <f t="shared" si="1"/>
        <v>0</v>
      </c>
      <c r="H200" s="83">
        <f t="shared" si="0"/>
        <v>0</v>
      </c>
      <c r="I200" s="18"/>
      <c r="J200" s="6"/>
    </row>
    <row r="201" spans="1:10" ht="69" customHeight="1" x14ac:dyDescent="0.3">
      <c r="A201" s="7">
        <v>154</v>
      </c>
      <c r="B201" s="8" t="s">
        <v>228</v>
      </c>
      <c r="C201" s="82" t="s">
        <v>25</v>
      </c>
      <c r="D201" s="156">
        <v>180</v>
      </c>
      <c r="E201" s="79"/>
      <c r="F201" s="80"/>
      <c r="G201" s="81">
        <f t="shared" si="1"/>
        <v>0</v>
      </c>
      <c r="H201" s="83">
        <f t="shared" si="0"/>
        <v>0</v>
      </c>
      <c r="I201" s="18"/>
      <c r="J201" s="6"/>
    </row>
    <row r="202" spans="1:10" ht="56.25" customHeight="1" x14ac:dyDescent="0.3">
      <c r="A202" s="7">
        <v>155</v>
      </c>
      <c r="B202" s="8" t="s">
        <v>229</v>
      </c>
      <c r="C202" s="82" t="s">
        <v>230</v>
      </c>
      <c r="D202" s="156">
        <v>600</v>
      </c>
      <c r="E202" s="79"/>
      <c r="F202" s="80"/>
      <c r="G202" s="81">
        <f t="shared" si="1"/>
        <v>0</v>
      </c>
      <c r="H202" s="83">
        <f t="shared" si="0"/>
        <v>0</v>
      </c>
      <c r="I202" s="18"/>
      <c r="J202" s="6"/>
    </row>
    <row r="203" spans="1:10" ht="54.75" customHeight="1" x14ac:dyDescent="0.3">
      <c r="A203" s="7">
        <v>156</v>
      </c>
      <c r="B203" s="8" t="s">
        <v>231</v>
      </c>
      <c r="C203" s="82" t="s">
        <v>61</v>
      </c>
      <c r="D203" s="156">
        <v>30</v>
      </c>
      <c r="E203" s="79"/>
      <c r="F203" s="80"/>
      <c r="G203" s="81">
        <f t="shared" si="1"/>
        <v>0</v>
      </c>
      <c r="H203" s="83">
        <f t="shared" si="0"/>
        <v>0</v>
      </c>
      <c r="I203" s="18"/>
      <c r="J203" s="6"/>
    </row>
    <row r="204" spans="1:10" ht="81.75" customHeight="1" x14ac:dyDescent="0.3">
      <c r="A204" s="7">
        <v>157</v>
      </c>
      <c r="B204" s="8" t="s">
        <v>232</v>
      </c>
      <c r="C204" s="82" t="s">
        <v>61</v>
      </c>
      <c r="D204" s="156">
        <v>30</v>
      </c>
      <c r="E204" s="79"/>
      <c r="F204" s="80"/>
      <c r="G204" s="81">
        <f t="shared" si="1"/>
        <v>0</v>
      </c>
      <c r="H204" s="83">
        <f t="shared" si="0"/>
        <v>0</v>
      </c>
      <c r="I204" s="18"/>
      <c r="J204" s="6"/>
    </row>
    <row r="205" spans="1:10" ht="132" customHeight="1" x14ac:dyDescent="0.3">
      <c r="A205" s="7">
        <v>158</v>
      </c>
      <c r="B205" s="8" t="s">
        <v>233</v>
      </c>
      <c r="C205" s="82" t="s">
        <v>24</v>
      </c>
      <c r="D205" s="156">
        <v>15</v>
      </c>
      <c r="E205" s="79"/>
      <c r="F205" s="80"/>
      <c r="G205" s="81">
        <f t="shared" si="1"/>
        <v>0</v>
      </c>
      <c r="H205" s="83">
        <f t="shared" si="0"/>
        <v>0</v>
      </c>
      <c r="I205" s="18"/>
      <c r="J205" s="6"/>
    </row>
    <row r="206" spans="1:10" ht="57" customHeight="1" x14ac:dyDescent="0.3">
      <c r="A206" s="7">
        <v>159</v>
      </c>
      <c r="B206" s="8" t="s">
        <v>234</v>
      </c>
      <c r="C206" s="82" t="s">
        <v>105</v>
      </c>
      <c r="D206" s="156">
        <v>30</v>
      </c>
      <c r="E206" s="79"/>
      <c r="F206" s="80"/>
      <c r="G206" s="81">
        <f t="shared" si="1"/>
        <v>0</v>
      </c>
      <c r="H206" s="83">
        <f t="shared" si="0"/>
        <v>0</v>
      </c>
      <c r="I206" s="18"/>
      <c r="J206" s="6"/>
    </row>
    <row r="207" spans="1:10" ht="61.5" customHeight="1" x14ac:dyDescent="0.3">
      <c r="A207" s="7">
        <v>160</v>
      </c>
      <c r="B207" s="8" t="s">
        <v>235</v>
      </c>
      <c r="C207" s="82" t="s">
        <v>105</v>
      </c>
      <c r="D207" s="156">
        <v>120</v>
      </c>
      <c r="E207" s="79"/>
      <c r="F207" s="80"/>
      <c r="G207" s="81">
        <f t="shared" si="1"/>
        <v>0</v>
      </c>
      <c r="H207" s="83">
        <f t="shared" si="0"/>
        <v>0</v>
      </c>
      <c r="I207" s="18"/>
      <c r="J207" s="6"/>
    </row>
    <row r="208" spans="1:10" ht="74.25" customHeight="1" x14ac:dyDescent="0.3">
      <c r="A208" s="7">
        <v>161</v>
      </c>
      <c r="B208" s="8" t="s">
        <v>236</v>
      </c>
      <c r="C208" s="82" t="s">
        <v>27</v>
      </c>
      <c r="D208" s="156">
        <v>30</v>
      </c>
      <c r="E208" s="79"/>
      <c r="F208" s="80"/>
      <c r="G208" s="81">
        <f t="shared" si="1"/>
        <v>0</v>
      </c>
      <c r="H208" s="83">
        <f t="shared" si="0"/>
        <v>0</v>
      </c>
      <c r="I208" s="18"/>
      <c r="J208" s="6"/>
    </row>
    <row r="209" spans="1:12" ht="132" customHeight="1" x14ac:dyDescent="0.3">
      <c r="A209" s="7">
        <v>162</v>
      </c>
      <c r="B209" s="8" t="s">
        <v>237</v>
      </c>
      <c r="C209" s="82" t="s">
        <v>27</v>
      </c>
      <c r="D209" s="156">
        <v>30</v>
      </c>
      <c r="E209" s="79"/>
      <c r="F209" s="80"/>
      <c r="G209" s="81">
        <f t="shared" si="1"/>
        <v>0</v>
      </c>
      <c r="H209" s="83">
        <f t="shared" si="0"/>
        <v>0</v>
      </c>
      <c r="I209" s="18"/>
      <c r="J209" s="6"/>
    </row>
    <row r="210" spans="1:12" ht="265.5" customHeight="1" x14ac:dyDescent="0.3">
      <c r="A210" s="7">
        <v>163</v>
      </c>
      <c r="B210" s="17" t="s">
        <v>238</v>
      </c>
      <c r="C210" s="82" t="s">
        <v>27</v>
      </c>
      <c r="D210" s="156">
        <v>24</v>
      </c>
      <c r="E210" s="79"/>
      <c r="F210" s="80"/>
      <c r="G210" s="81">
        <f t="shared" si="1"/>
        <v>0</v>
      </c>
      <c r="H210" s="83">
        <f t="shared" si="0"/>
        <v>0</v>
      </c>
      <c r="I210" s="18"/>
      <c r="J210" s="6"/>
    </row>
    <row r="211" spans="1:12" ht="120" customHeight="1" x14ac:dyDescent="0.3">
      <c r="A211" s="7">
        <v>164</v>
      </c>
      <c r="B211" s="17" t="s">
        <v>239</v>
      </c>
      <c r="C211" s="82" t="s">
        <v>24</v>
      </c>
      <c r="D211" s="156">
        <v>18</v>
      </c>
      <c r="E211" s="79"/>
      <c r="F211" s="80"/>
      <c r="G211" s="81">
        <f t="shared" si="1"/>
        <v>0</v>
      </c>
      <c r="H211" s="83">
        <f t="shared" si="0"/>
        <v>0</v>
      </c>
      <c r="I211" s="18"/>
      <c r="J211" s="6"/>
    </row>
    <row r="212" spans="1:12" ht="215.25" customHeight="1" x14ac:dyDescent="0.3">
      <c r="A212" s="7">
        <v>165</v>
      </c>
      <c r="B212" s="17" t="s">
        <v>240</v>
      </c>
      <c r="C212" s="82" t="s">
        <v>27</v>
      </c>
      <c r="D212" s="156">
        <v>240</v>
      </c>
      <c r="E212" s="79"/>
      <c r="F212" s="87"/>
      <c r="G212" s="81"/>
      <c r="H212" s="83"/>
      <c r="I212" s="18"/>
      <c r="J212" s="6"/>
    </row>
    <row r="213" spans="1:12" x14ac:dyDescent="0.25">
      <c r="A213" s="88"/>
      <c r="B213" s="89" t="s">
        <v>12</v>
      </c>
      <c r="C213" s="90"/>
      <c r="D213" s="90"/>
      <c r="E213" s="90"/>
      <c r="F213" s="91"/>
      <c r="G213" s="92">
        <f>ROUND(SUM(G36:G211),2)</f>
        <v>0</v>
      </c>
      <c r="H213" s="92">
        <f>ROUND(SUM(H36:H211),2)</f>
        <v>0</v>
      </c>
      <c r="I213" s="18"/>
    </row>
    <row r="214" spans="1:12" ht="15.75" customHeight="1" x14ac:dyDescent="0.25">
      <c r="A214" s="93" t="s">
        <v>71</v>
      </c>
      <c r="B214" s="93"/>
      <c r="C214" s="93"/>
      <c r="D214" s="93"/>
      <c r="E214" s="93"/>
      <c r="F214" s="93"/>
      <c r="G214" s="93"/>
      <c r="H214" s="93"/>
      <c r="I214" s="18"/>
    </row>
    <row r="215" spans="1:12" x14ac:dyDescent="0.25">
      <c r="A215" s="18"/>
      <c r="B215" s="18"/>
      <c r="C215" s="18"/>
      <c r="D215" s="18"/>
      <c r="E215" s="18"/>
      <c r="F215" s="18"/>
      <c r="G215" s="18"/>
      <c r="H215" s="18"/>
      <c r="I215" s="18"/>
    </row>
    <row r="216" spans="1:12" s="5" customFormat="1" x14ac:dyDescent="0.25">
      <c r="A216" s="19" t="s">
        <v>243</v>
      </c>
      <c r="B216" s="20"/>
      <c r="C216" s="20"/>
      <c r="D216" s="20"/>
      <c r="E216" s="20"/>
      <c r="F216" s="21"/>
      <c r="G216" s="21"/>
      <c r="H216" s="20"/>
      <c r="I216" s="20"/>
    </row>
    <row r="217" spans="1:12" s="5" customFormat="1" ht="201" customHeight="1" x14ac:dyDescent="0.25">
      <c r="A217" s="150" t="s">
        <v>241</v>
      </c>
      <c r="B217" s="150"/>
      <c r="C217" s="150"/>
      <c r="D217" s="150"/>
      <c r="E217" s="150"/>
      <c r="F217" s="150"/>
      <c r="G217" s="150"/>
      <c r="H217" s="150"/>
      <c r="I217" s="20"/>
    </row>
    <row r="218" spans="1:12" customFormat="1" hidden="1" x14ac:dyDescent="0.25">
      <c r="A218" s="150"/>
      <c r="B218" s="150"/>
      <c r="C218" s="150"/>
      <c r="D218" s="150"/>
      <c r="E218" s="150"/>
      <c r="F218" s="150"/>
      <c r="G218" s="150"/>
      <c r="H218" s="150"/>
      <c r="I218" s="18"/>
      <c r="J218" s="2"/>
      <c r="K218" s="2"/>
      <c r="L218" s="2"/>
    </row>
    <row r="219" spans="1:12" customFormat="1" ht="4.5" hidden="1" customHeight="1" x14ac:dyDescent="0.25">
      <c r="A219" s="150"/>
      <c r="B219" s="150"/>
      <c r="C219" s="150"/>
      <c r="D219" s="150"/>
      <c r="E219" s="150"/>
      <c r="F219" s="150"/>
      <c r="G219" s="150"/>
      <c r="H219" s="150"/>
      <c r="I219" s="18"/>
      <c r="J219" s="2"/>
      <c r="K219" s="2"/>
      <c r="L219" s="2"/>
    </row>
    <row r="220" spans="1:12" customFormat="1" ht="41.25" customHeight="1" x14ac:dyDescent="0.25">
      <c r="A220" s="150"/>
      <c r="B220" s="150"/>
      <c r="C220" s="150"/>
      <c r="D220" s="150"/>
      <c r="E220" s="150"/>
      <c r="F220" s="150"/>
      <c r="G220" s="150"/>
      <c r="H220" s="150"/>
      <c r="I220" s="18"/>
      <c r="J220" s="2"/>
      <c r="K220" s="2"/>
      <c r="L220" s="2"/>
    </row>
    <row r="221" spans="1:12" s="5" customFormat="1" x14ac:dyDescent="0.25">
      <c r="A221" s="151" t="s">
        <v>252</v>
      </c>
      <c r="B221" s="151"/>
      <c r="C221" s="23"/>
      <c r="D221" s="23"/>
      <c r="E221" s="23"/>
      <c r="F221" s="22"/>
      <c r="G221" s="22"/>
      <c r="H221" s="23"/>
      <c r="I221" s="20"/>
    </row>
    <row r="222" spans="1:12" s="5" customFormat="1" ht="257.25" customHeight="1" x14ac:dyDescent="0.25">
      <c r="A222" s="150" t="s">
        <v>62</v>
      </c>
      <c r="B222" s="150"/>
      <c r="C222" s="150"/>
      <c r="D222" s="150"/>
      <c r="E222" s="150"/>
      <c r="F222" s="150"/>
      <c r="G222" s="150"/>
      <c r="H222" s="150"/>
      <c r="I222" s="20"/>
    </row>
    <row r="223" spans="1:12" s="5" customFormat="1" x14ac:dyDescent="0.25">
      <c r="A223" s="151" t="s">
        <v>253</v>
      </c>
      <c r="B223" s="151"/>
      <c r="C223" s="23"/>
      <c r="D223" s="23"/>
      <c r="E223" s="23"/>
      <c r="F223" s="22"/>
      <c r="G223" s="22"/>
      <c r="H223" s="23"/>
      <c r="I223" s="20"/>
    </row>
    <row r="224" spans="1:12" s="5" customFormat="1" ht="409.5" customHeight="1" x14ac:dyDescent="0.25">
      <c r="A224" s="150" t="s">
        <v>86</v>
      </c>
      <c r="B224" s="150"/>
      <c r="C224" s="150"/>
      <c r="D224" s="150"/>
      <c r="E224" s="150"/>
      <c r="F224" s="150"/>
      <c r="G224" s="150"/>
      <c r="H224" s="150"/>
      <c r="I224" s="20"/>
    </row>
    <row r="225" spans="1:9" x14ac:dyDescent="0.25">
      <c r="A225" s="150"/>
      <c r="B225" s="150"/>
      <c r="C225" s="150"/>
      <c r="D225" s="150"/>
      <c r="E225" s="150"/>
      <c r="F225" s="150"/>
      <c r="G225" s="150"/>
      <c r="H225" s="150"/>
      <c r="I225" s="18"/>
    </row>
    <row r="226" spans="1:9" ht="211.5" customHeight="1" x14ac:dyDescent="0.25">
      <c r="A226" s="150"/>
      <c r="B226" s="150"/>
      <c r="C226" s="150"/>
      <c r="D226" s="150"/>
      <c r="E226" s="150"/>
      <c r="F226" s="150"/>
      <c r="G226" s="150"/>
      <c r="H226" s="150"/>
      <c r="I226" s="18"/>
    </row>
    <row r="227" spans="1:9" x14ac:dyDescent="0.25">
      <c r="A227" s="94"/>
      <c r="B227" s="94"/>
      <c r="C227" s="94"/>
      <c r="D227" s="94"/>
      <c r="E227" s="94"/>
      <c r="F227" s="94"/>
      <c r="G227" s="94"/>
      <c r="H227" s="94"/>
      <c r="I227" s="18"/>
    </row>
    <row r="228" spans="1:9" ht="15.75" customHeight="1" x14ac:dyDescent="0.25">
      <c r="A228" s="95"/>
      <c r="B228" s="95"/>
      <c r="C228" s="95"/>
      <c r="D228" s="95"/>
      <c r="E228" s="95"/>
      <c r="F228" s="95"/>
      <c r="G228" s="95"/>
      <c r="H228" s="95"/>
      <c r="I228" s="18"/>
    </row>
    <row r="229" spans="1:9" ht="15.75" customHeight="1" x14ac:dyDescent="0.25">
      <c r="A229" s="24" t="s">
        <v>75</v>
      </c>
      <c r="B229" s="24"/>
      <c r="C229" s="24"/>
      <c r="D229" s="24"/>
      <c r="E229" s="24"/>
      <c r="F229" s="24"/>
      <c r="G229" s="24"/>
      <c r="H229" s="24"/>
      <c r="I229" s="24"/>
    </row>
    <row r="230" spans="1:9" ht="32.25" customHeight="1" x14ac:dyDescent="0.25">
      <c r="A230" s="25" t="s">
        <v>7</v>
      </c>
      <c r="B230" s="96" t="s">
        <v>29</v>
      </c>
      <c r="C230" s="26" t="s">
        <v>262</v>
      </c>
      <c r="D230" s="26"/>
      <c r="E230" s="26" t="s">
        <v>30</v>
      </c>
      <c r="F230" s="27" t="s">
        <v>31</v>
      </c>
      <c r="G230" s="27"/>
      <c r="H230" s="28"/>
      <c r="I230" s="29"/>
    </row>
    <row r="231" spans="1:9" ht="36" customHeight="1" x14ac:dyDescent="0.25">
      <c r="A231" s="25"/>
      <c r="B231" s="96"/>
      <c r="C231" s="30" t="s">
        <v>32</v>
      </c>
      <c r="D231" s="31" t="s">
        <v>33</v>
      </c>
      <c r="E231" s="26"/>
      <c r="F231" s="32" t="s">
        <v>32</v>
      </c>
      <c r="G231" s="32" t="s">
        <v>33</v>
      </c>
      <c r="H231" s="29"/>
      <c r="I231" s="29"/>
    </row>
    <row r="232" spans="1:9" ht="15.75" customHeight="1" x14ac:dyDescent="0.25">
      <c r="A232" s="33">
        <v>1</v>
      </c>
      <c r="B232" s="97">
        <v>2</v>
      </c>
      <c r="C232" s="31">
        <v>3</v>
      </c>
      <c r="D232" s="31">
        <v>4</v>
      </c>
      <c r="E232" s="34">
        <v>5</v>
      </c>
      <c r="F232" s="32">
        <v>6</v>
      </c>
      <c r="G232" s="32">
        <v>7</v>
      </c>
      <c r="H232" s="35"/>
      <c r="I232" s="35"/>
    </row>
    <row r="233" spans="1:9" ht="115.5" customHeight="1" thickBot="1" x14ac:dyDescent="0.3">
      <c r="A233" s="36">
        <v>1</v>
      </c>
      <c r="B233" s="98" t="s">
        <v>247</v>
      </c>
      <c r="C233" s="99">
        <v>177095.63</v>
      </c>
      <c r="D233" s="100">
        <v>214285.71</v>
      </c>
      <c r="E233" s="101">
        <v>5</v>
      </c>
      <c r="F233" s="102">
        <f>ROUND(C233-(C233*E233/100),2)</f>
        <v>168240.85</v>
      </c>
      <c r="G233" s="102">
        <f>ROUND(D233-(D233*E233/100),2)</f>
        <v>203571.42</v>
      </c>
      <c r="H233" s="37"/>
      <c r="I233" s="18"/>
    </row>
    <row r="234" spans="1:9" ht="18" customHeight="1" x14ac:dyDescent="0.25">
      <c r="A234" s="103"/>
      <c r="B234" s="104"/>
      <c r="C234" s="104"/>
      <c r="D234" s="104"/>
      <c r="E234" s="104"/>
      <c r="F234" s="104"/>
      <c r="G234" s="104"/>
      <c r="H234" s="105"/>
      <c r="I234" s="18"/>
    </row>
    <row r="235" spans="1:9" ht="8.25" customHeight="1" thickBot="1" x14ac:dyDescent="0.3">
      <c r="A235" s="106"/>
      <c r="B235" s="107"/>
      <c r="C235" s="107"/>
      <c r="D235" s="107"/>
      <c r="E235" s="107"/>
      <c r="F235" s="107"/>
      <c r="G235" s="107"/>
      <c r="H235" s="108"/>
      <c r="I235" s="18"/>
    </row>
    <row r="236" spans="1:9" ht="18" hidden="1" customHeight="1" thickBot="1" x14ac:dyDescent="0.3">
      <c r="A236" s="106"/>
      <c r="B236" s="107"/>
      <c r="C236" s="107"/>
      <c r="D236" s="107"/>
      <c r="E236" s="107"/>
      <c r="F236" s="107"/>
      <c r="G236" s="107"/>
      <c r="H236" s="108"/>
      <c r="I236" s="18"/>
    </row>
    <row r="237" spans="1:9" ht="146.25" hidden="1" customHeight="1" x14ac:dyDescent="0.25">
      <c r="A237" s="109"/>
      <c r="B237" s="110"/>
      <c r="C237" s="110"/>
      <c r="D237" s="110"/>
      <c r="E237" s="110"/>
      <c r="F237" s="110"/>
      <c r="G237" s="110"/>
      <c r="H237" s="111"/>
      <c r="I237" s="18"/>
    </row>
    <row r="238" spans="1:9" ht="24" customHeight="1" x14ac:dyDescent="0.25">
      <c r="A238" s="112" t="s">
        <v>254</v>
      </c>
      <c r="B238" s="113"/>
      <c r="C238" s="113"/>
      <c r="D238" s="113"/>
      <c r="E238" s="113"/>
      <c r="F238" s="113"/>
      <c r="G238" s="113"/>
      <c r="H238" s="114"/>
      <c r="I238" s="18"/>
    </row>
    <row r="239" spans="1:9" ht="36.75" customHeight="1" thickBot="1" x14ac:dyDescent="0.3">
      <c r="A239" s="115"/>
      <c r="B239" s="116"/>
      <c r="C239" s="116"/>
      <c r="D239" s="116"/>
      <c r="E239" s="116"/>
      <c r="F239" s="116"/>
      <c r="G239" s="116"/>
      <c r="H239" s="117"/>
      <c r="I239" s="18"/>
    </row>
    <row r="240" spans="1:9" ht="35.25" customHeight="1" thickBot="1" x14ac:dyDescent="0.3">
      <c r="A240" s="118"/>
      <c r="B240" s="119"/>
      <c r="C240" s="120" t="s">
        <v>76</v>
      </c>
      <c r="D240" s="120"/>
      <c r="E240" s="120"/>
      <c r="F240" s="120"/>
      <c r="G240" s="120"/>
      <c r="H240" s="120"/>
      <c r="I240" s="18"/>
    </row>
    <row r="241" spans="1:11" ht="84.75" customHeight="1" x14ac:dyDescent="0.25">
      <c r="A241" s="153" t="s">
        <v>259</v>
      </c>
      <c r="B241" s="121"/>
      <c r="C241" s="121"/>
      <c r="D241" s="121"/>
      <c r="E241" s="121"/>
      <c r="F241" s="121"/>
      <c r="G241" s="121"/>
      <c r="H241" s="121"/>
      <c r="I241" s="18"/>
    </row>
    <row r="242" spans="1:11" ht="30.75" customHeight="1" x14ac:dyDescent="0.25">
      <c r="A242" s="58" t="s">
        <v>77</v>
      </c>
      <c r="B242" s="58"/>
      <c r="C242" s="58"/>
      <c r="D242" s="58"/>
      <c r="E242" s="58"/>
      <c r="F242" s="58"/>
      <c r="G242" s="58"/>
      <c r="H242" s="58"/>
      <c r="I242" s="18"/>
    </row>
    <row r="243" spans="1:11" ht="27" customHeight="1" x14ac:dyDescent="0.25">
      <c r="A243" s="42" t="s">
        <v>78</v>
      </c>
      <c r="B243" s="42"/>
      <c r="C243" s="42"/>
      <c r="D243" s="42"/>
      <c r="E243" s="42"/>
      <c r="F243" s="42"/>
      <c r="G243" s="42"/>
      <c r="H243" s="18"/>
      <c r="I243" s="18"/>
    </row>
    <row r="244" spans="1:11" x14ac:dyDescent="0.25">
      <c r="A244" s="62" t="s">
        <v>79</v>
      </c>
      <c r="B244" s="62"/>
      <c r="C244" s="62"/>
      <c r="D244" s="62"/>
      <c r="E244" s="62"/>
      <c r="F244" s="62"/>
      <c r="G244" s="62"/>
      <c r="H244" s="18"/>
      <c r="I244" s="18"/>
    </row>
    <row r="245" spans="1:11" ht="34.5" customHeight="1" x14ac:dyDescent="0.25">
      <c r="A245" s="61" t="s">
        <v>80</v>
      </c>
      <c r="B245" s="61"/>
      <c r="C245" s="61"/>
      <c r="D245" s="61"/>
      <c r="E245" s="61"/>
      <c r="F245" s="61"/>
      <c r="G245" s="61"/>
      <c r="H245" s="61"/>
      <c r="I245" s="18"/>
    </row>
    <row r="246" spans="1:11" x14ac:dyDescent="0.25">
      <c r="A246" s="122" t="s">
        <v>255</v>
      </c>
      <c r="B246" s="122"/>
      <c r="C246" s="122"/>
      <c r="D246" s="122"/>
      <c r="E246" s="122"/>
      <c r="F246" s="122"/>
      <c r="G246" s="122"/>
      <c r="H246" s="18"/>
      <c r="I246" s="18"/>
    </row>
    <row r="247" spans="1:11" ht="47.25" customHeight="1" x14ac:dyDescent="0.25">
      <c r="A247" s="61" t="s">
        <v>81</v>
      </c>
      <c r="B247" s="61"/>
      <c r="C247" s="61"/>
      <c r="D247" s="61"/>
      <c r="E247" s="61"/>
      <c r="F247" s="61"/>
      <c r="G247" s="61"/>
      <c r="H247" s="61"/>
      <c r="I247" s="18"/>
    </row>
    <row r="248" spans="1:11" ht="20.45" customHeight="1" x14ac:dyDescent="0.25">
      <c r="A248" s="123" t="s">
        <v>82</v>
      </c>
      <c r="B248" s="123"/>
      <c r="C248" s="123"/>
      <c r="D248" s="123"/>
      <c r="E248" s="123"/>
      <c r="F248" s="123"/>
      <c r="G248" s="18"/>
      <c r="H248" s="18"/>
      <c r="I248" s="18"/>
    </row>
    <row r="249" spans="1:11" ht="84" customHeight="1" x14ac:dyDescent="0.25">
      <c r="A249" s="124" t="s">
        <v>7</v>
      </c>
      <c r="B249" s="50" t="s">
        <v>65</v>
      </c>
      <c r="C249" s="50"/>
      <c r="D249" s="67" t="s">
        <v>256</v>
      </c>
      <c r="E249" s="50"/>
      <c r="F249" s="50"/>
      <c r="G249" s="50"/>
      <c r="H249" s="50"/>
      <c r="I249" s="42"/>
      <c r="K249" s="3"/>
    </row>
    <row r="250" spans="1:11" x14ac:dyDescent="0.25">
      <c r="A250" s="125"/>
      <c r="B250" s="126"/>
      <c r="C250" s="126"/>
      <c r="D250" s="127"/>
      <c r="E250" s="127"/>
      <c r="F250" s="127"/>
      <c r="G250" s="127"/>
      <c r="H250" s="127"/>
      <c r="I250" s="18"/>
    </row>
    <row r="251" spans="1:11" x14ac:dyDescent="0.25">
      <c r="A251" s="125"/>
      <c r="B251" s="128"/>
      <c r="C251" s="129"/>
      <c r="D251" s="127"/>
      <c r="E251" s="127"/>
      <c r="F251" s="127"/>
      <c r="G251" s="127"/>
      <c r="H251" s="127"/>
      <c r="I251" s="18"/>
    </row>
    <row r="252" spans="1:11" x14ac:dyDescent="0.25">
      <c r="A252" s="125"/>
      <c r="B252" s="128"/>
      <c r="C252" s="129"/>
      <c r="D252" s="127"/>
      <c r="E252" s="127"/>
      <c r="F252" s="127"/>
      <c r="G252" s="127"/>
      <c r="H252" s="127"/>
      <c r="I252" s="18"/>
    </row>
    <row r="253" spans="1:11" x14ac:dyDescent="0.25">
      <c r="A253" s="125"/>
      <c r="B253" s="128"/>
      <c r="C253" s="129"/>
      <c r="D253" s="127"/>
      <c r="E253" s="127"/>
      <c r="F253" s="127"/>
      <c r="G253" s="127"/>
      <c r="H253" s="127"/>
      <c r="I253" s="18"/>
    </row>
    <row r="254" spans="1:11" ht="48" customHeight="1" x14ac:dyDescent="0.25">
      <c r="A254" s="18"/>
      <c r="B254" s="152" t="s">
        <v>66</v>
      </c>
      <c r="C254" s="46"/>
      <c r="D254" s="46"/>
      <c r="E254" s="46"/>
      <c r="F254" s="46"/>
      <c r="G254" s="46"/>
      <c r="H254" s="46"/>
      <c r="I254" s="41"/>
    </row>
    <row r="255" spans="1:11" x14ac:dyDescent="0.25">
      <c r="A255" s="123" t="s">
        <v>83</v>
      </c>
      <c r="B255" s="123"/>
      <c r="C255" s="123"/>
      <c r="D255" s="123"/>
      <c r="E255" s="123"/>
      <c r="F255" s="123"/>
      <c r="G255" s="59"/>
      <c r="H255" s="41"/>
      <c r="I255" s="41"/>
    </row>
    <row r="256" spans="1:11" ht="81" customHeight="1" x14ac:dyDescent="0.25">
      <c r="A256" s="124" t="s">
        <v>7</v>
      </c>
      <c r="B256" s="50" t="s">
        <v>67</v>
      </c>
      <c r="C256" s="50"/>
      <c r="D256" s="67" t="s">
        <v>257</v>
      </c>
      <c r="E256" s="50"/>
      <c r="F256" s="50"/>
      <c r="G256" s="50"/>
      <c r="H256" s="50"/>
      <c r="I256" s="41"/>
    </row>
    <row r="257" spans="1:9" x14ac:dyDescent="0.25">
      <c r="A257" s="125"/>
      <c r="B257" s="126"/>
      <c r="C257" s="126"/>
      <c r="D257" s="127"/>
      <c r="E257" s="127"/>
      <c r="F257" s="127"/>
      <c r="G257" s="127"/>
      <c r="H257" s="127"/>
      <c r="I257" s="41"/>
    </row>
    <row r="258" spans="1:9" x14ac:dyDescent="0.25">
      <c r="A258" s="125"/>
      <c r="B258" s="128"/>
      <c r="C258" s="129"/>
      <c r="D258" s="127"/>
      <c r="E258" s="127"/>
      <c r="F258" s="127"/>
      <c r="G258" s="127"/>
      <c r="H258" s="127"/>
      <c r="I258" s="41"/>
    </row>
    <row r="259" spans="1:9" x14ac:dyDescent="0.25">
      <c r="A259" s="125"/>
      <c r="B259" s="128"/>
      <c r="C259" s="129"/>
      <c r="D259" s="127"/>
      <c r="E259" s="127"/>
      <c r="F259" s="127"/>
      <c r="G259" s="127"/>
      <c r="H259" s="127"/>
      <c r="I259" s="41"/>
    </row>
    <row r="260" spans="1:9" x14ac:dyDescent="0.25">
      <c r="A260" s="125"/>
      <c r="B260" s="128"/>
      <c r="C260" s="129"/>
      <c r="D260" s="127"/>
      <c r="E260" s="127"/>
      <c r="F260" s="127"/>
      <c r="G260" s="127"/>
      <c r="H260" s="127"/>
      <c r="I260" s="41"/>
    </row>
    <row r="261" spans="1:9" s="4" customFormat="1" ht="39.75" customHeight="1" x14ac:dyDescent="0.25">
      <c r="A261" s="18"/>
      <c r="B261" s="152" t="s">
        <v>258</v>
      </c>
      <c r="C261" s="46"/>
      <c r="D261" s="46"/>
      <c r="E261" s="46"/>
      <c r="F261" s="46"/>
      <c r="G261" s="46"/>
      <c r="H261" s="46"/>
      <c r="I261" s="44"/>
    </row>
    <row r="262" spans="1:9" s="4" customFormat="1" x14ac:dyDescent="0.25">
      <c r="A262" s="18"/>
      <c r="B262" s="59"/>
      <c r="C262" s="59"/>
      <c r="D262" s="59"/>
      <c r="E262" s="59"/>
      <c r="F262" s="59"/>
      <c r="G262" s="59"/>
      <c r="H262" s="44"/>
      <c r="I262" s="44"/>
    </row>
    <row r="263" spans="1:9" s="4" customFormat="1" x14ac:dyDescent="0.25">
      <c r="A263" s="130" t="s">
        <v>84</v>
      </c>
      <c r="B263" s="130"/>
      <c r="C263" s="130"/>
      <c r="D263" s="130"/>
      <c r="E263" s="130"/>
      <c r="F263" s="130"/>
      <c r="G263" s="130"/>
      <c r="H263" s="130"/>
      <c r="I263" s="44"/>
    </row>
    <row r="264" spans="1:9" s="4" customFormat="1" ht="31.5" customHeight="1" x14ac:dyDescent="0.25">
      <c r="A264" s="131" t="s">
        <v>7</v>
      </c>
      <c r="B264" s="132" t="s">
        <v>68</v>
      </c>
      <c r="C264" s="133"/>
      <c r="D264" s="132" t="s">
        <v>69</v>
      </c>
      <c r="E264" s="134"/>
      <c r="F264" s="134"/>
      <c r="G264" s="134"/>
      <c r="H264" s="133"/>
      <c r="I264" s="44"/>
    </row>
    <row r="265" spans="1:9" s="4" customFormat="1" ht="15.75" customHeight="1" x14ac:dyDescent="0.25">
      <c r="A265" s="135"/>
      <c r="B265" s="50"/>
      <c r="C265" s="50"/>
      <c r="D265" s="50"/>
      <c r="E265" s="50"/>
      <c r="F265" s="50"/>
      <c r="G265" s="50"/>
      <c r="H265" s="50"/>
      <c r="I265" s="44"/>
    </row>
    <row r="266" spans="1:9" s="4" customFormat="1" x14ac:dyDescent="0.25">
      <c r="A266" s="135"/>
      <c r="B266" s="50"/>
      <c r="C266" s="50"/>
      <c r="D266" s="50"/>
      <c r="E266" s="50"/>
      <c r="F266" s="50"/>
      <c r="G266" s="50"/>
      <c r="H266" s="50"/>
      <c r="I266" s="44"/>
    </row>
    <row r="267" spans="1:9" s="4" customFormat="1" x14ac:dyDescent="0.25">
      <c r="A267" s="135"/>
      <c r="B267" s="50"/>
      <c r="C267" s="50"/>
      <c r="D267" s="50"/>
      <c r="E267" s="50"/>
      <c r="F267" s="50"/>
      <c r="G267" s="50"/>
      <c r="H267" s="50"/>
      <c r="I267" s="44"/>
    </row>
    <row r="268" spans="1:9" s="4" customFormat="1" x14ac:dyDescent="0.25">
      <c r="A268" s="135"/>
      <c r="B268" s="50"/>
      <c r="C268" s="50"/>
      <c r="D268" s="50"/>
      <c r="E268" s="50"/>
      <c r="F268" s="50"/>
      <c r="G268" s="50"/>
      <c r="H268" s="50"/>
      <c r="I268" s="44"/>
    </row>
    <row r="269" spans="1:9" s="4" customFormat="1" x14ac:dyDescent="0.25">
      <c r="A269" s="135"/>
      <c r="B269" s="50"/>
      <c r="C269" s="50"/>
      <c r="D269" s="50"/>
      <c r="E269" s="50"/>
      <c r="F269" s="50"/>
      <c r="G269" s="50"/>
      <c r="H269" s="50"/>
      <c r="I269" s="44"/>
    </row>
    <row r="270" spans="1:9" s="4" customFormat="1" x14ac:dyDescent="0.25">
      <c r="A270" s="18"/>
      <c r="B270" s="154" t="s">
        <v>70</v>
      </c>
      <c r="C270" s="136"/>
      <c r="D270" s="136"/>
      <c r="E270" s="136"/>
      <c r="F270" s="136"/>
      <c r="G270" s="136"/>
      <c r="H270" s="136"/>
      <c r="I270" s="44"/>
    </row>
    <row r="271" spans="1:9" s="4" customFormat="1" ht="41.25" customHeight="1" x14ac:dyDescent="0.25">
      <c r="A271" s="137"/>
      <c r="B271" s="57"/>
      <c r="C271" s="57"/>
      <c r="D271" s="57"/>
      <c r="E271" s="57"/>
      <c r="F271" s="57"/>
      <c r="G271" s="57"/>
      <c r="H271" s="57"/>
      <c r="I271" s="44"/>
    </row>
    <row r="272" spans="1:9" ht="15.75" customHeight="1" x14ac:dyDescent="0.25">
      <c r="A272" s="63" t="s">
        <v>85</v>
      </c>
      <c r="B272" s="63"/>
      <c r="C272" s="63"/>
      <c r="D272" s="63"/>
      <c r="E272" s="63"/>
      <c r="F272" s="63"/>
      <c r="G272" s="63"/>
      <c r="H272" s="63"/>
      <c r="I272" s="138"/>
    </row>
    <row r="273" spans="1:9" ht="31.5" customHeight="1" x14ac:dyDescent="0.25">
      <c r="A273" s="124" t="s">
        <v>7</v>
      </c>
      <c r="B273" s="50" t="s">
        <v>13</v>
      </c>
      <c r="C273" s="50"/>
      <c r="D273" s="50" t="s">
        <v>20</v>
      </c>
      <c r="E273" s="50"/>
      <c r="F273" s="50"/>
      <c r="G273" s="50"/>
      <c r="H273" s="41"/>
      <c r="I273" s="51"/>
    </row>
    <row r="274" spans="1:9" x14ac:dyDescent="0.25">
      <c r="A274" s="125"/>
      <c r="B274" s="126"/>
      <c r="C274" s="126"/>
      <c r="D274" s="126"/>
      <c r="E274" s="126"/>
      <c r="F274" s="126"/>
      <c r="G274" s="126"/>
      <c r="H274" s="137"/>
      <c r="I274" s="18"/>
    </row>
    <row r="275" spans="1:9" x14ac:dyDescent="0.25">
      <c r="A275" s="125"/>
      <c r="B275" s="128"/>
      <c r="C275" s="129"/>
      <c r="D275" s="126"/>
      <c r="E275" s="126"/>
      <c r="F275" s="126"/>
      <c r="G275" s="126"/>
      <c r="H275" s="137"/>
      <c r="I275" s="18"/>
    </row>
    <row r="276" spans="1:9" x14ac:dyDescent="0.25">
      <c r="A276" s="125"/>
      <c r="B276" s="128"/>
      <c r="C276" s="129"/>
      <c r="D276" s="126"/>
      <c r="E276" s="126"/>
      <c r="F276" s="126"/>
      <c r="G276" s="126"/>
      <c r="H276" s="137"/>
      <c r="I276" s="18"/>
    </row>
    <row r="277" spans="1:9" x14ac:dyDescent="0.25">
      <c r="A277" s="125"/>
      <c r="B277" s="128"/>
      <c r="C277" s="129"/>
      <c r="D277" s="126"/>
      <c r="E277" s="126"/>
      <c r="F277" s="126"/>
      <c r="G277" s="126"/>
      <c r="H277" s="137"/>
      <c r="I277" s="18"/>
    </row>
    <row r="278" spans="1:9" x14ac:dyDescent="0.25">
      <c r="A278" s="125"/>
      <c r="B278" s="128"/>
      <c r="C278" s="129"/>
      <c r="D278" s="126"/>
      <c r="E278" s="126"/>
      <c r="F278" s="126"/>
      <c r="G278" s="126"/>
      <c r="H278" s="137"/>
      <c r="I278" s="18"/>
    </row>
    <row r="279" spans="1:9" x14ac:dyDescent="0.25">
      <c r="A279" s="125"/>
      <c r="B279" s="128"/>
      <c r="C279" s="129"/>
      <c r="D279" s="126"/>
      <c r="E279" s="126"/>
      <c r="F279" s="126"/>
      <c r="G279" s="126"/>
      <c r="H279" s="137"/>
      <c r="I279" s="18"/>
    </row>
    <row r="280" spans="1:9" x14ac:dyDescent="0.25">
      <c r="A280" s="125"/>
      <c r="B280" s="128"/>
      <c r="C280" s="129"/>
      <c r="D280" s="126"/>
      <c r="E280" s="126"/>
      <c r="F280" s="126"/>
      <c r="G280" s="126"/>
      <c r="H280" s="137"/>
      <c r="I280" s="18"/>
    </row>
    <row r="281" spans="1:9" x14ac:dyDescent="0.25">
      <c r="A281" s="125"/>
      <c r="B281" s="128"/>
      <c r="C281" s="129"/>
      <c r="D281" s="126"/>
      <c r="E281" s="126"/>
      <c r="F281" s="126"/>
      <c r="G281" s="126"/>
      <c r="H281" s="137"/>
      <c r="I281" s="18"/>
    </row>
    <row r="282" spans="1:9" x14ac:dyDescent="0.25">
      <c r="A282" s="125"/>
      <c r="B282" s="126"/>
      <c r="C282" s="126"/>
      <c r="D282" s="126"/>
      <c r="E282" s="126"/>
      <c r="F282" s="126"/>
      <c r="G282" s="126"/>
      <c r="H282" s="18"/>
      <c r="I282" s="18"/>
    </row>
    <row r="283" spans="1:9" ht="31.5" customHeight="1" x14ac:dyDescent="0.25">
      <c r="A283" s="18"/>
      <c r="B283" s="61" t="s">
        <v>22</v>
      </c>
      <c r="C283" s="61"/>
      <c r="D283" s="61"/>
      <c r="E283" s="61"/>
      <c r="F283" s="61"/>
      <c r="G283" s="61"/>
      <c r="H283" s="41"/>
      <c r="I283" s="41"/>
    </row>
    <row r="284" spans="1:9" x14ac:dyDescent="0.25">
      <c r="A284" s="139" t="s">
        <v>248</v>
      </c>
      <c r="B284" s="139"/>
      <c r="C284" s="139"/>
      <c r="D284" s="139"/>
      <c r="E284" s="139"/>
      <c r="F284" s="139"/>
      <c r="G284" s="139"/>
      <c r="H284" s="18"/>
      <c r="I284" s="18"/>
    </row>
    <row r="285" spans="1:9" ht="31.5" customHeight="1" x14ac:dyDescent="0.25">
      <c r="A285" s="124" t="s">
        <v>7</v>
      </c>
      <c r="B285" s="50" t="s">
        <v>13</v>
      </c>
      <c r="C285" s="50"/>
      <c r="D285" s="50"/>
      <c r="E285" s="50"/>
      <c r="F285" s="50"/>
      <c r="G285" s="124"/>
      <c r="H285" s="51"/>
      <c r="I285" s="51"/>
    </row>
    <row r="286" spans="1:9" x14ac:dyDescent="0.25">
      <c r="A286" s="125"/>
      <c r="B286" s="140"/>
      <c r="C286" s="141"/>
      <c r="D286" s="141"/>
      <c r="E286" s="141"/>
      <c r="F286" s="142"/>
      <c r="G286" s="143"/>
      <c r="H286" s="18"/>
      <c r="I286" s="18"/>
    </row>
    <row r="287" spans="1:9" x14ac:dyDescent="0.25">
      <c r="A287" s="125"/>
      <c r="B287" s="140"/>
      <c r="C287" s="141"/>
      <c r="D287" s="141"/>
      <c r="E287" s="141"/>
      <c r="F287" s="142"/>
      <c r="G287" s="143"/>
      <c r="H287" s="18"/>
      <c r="I287" s="18"/>
    </row>
    <row r="288" spans="1:9" x14ac:dyDescent="0.25">
      <c r="A288" s="125"/>
      <c r="B288" s="140"/>
      <c r="C288" s="141"/>
      <c r="D288" s="141"/>
      <c r="E288" s="141"/>
      <c r="F288" s="142"/>
      <c r="G288" s="143"/>
      <c r="H288" s="18"/>
      <c r="I288" s="18"/>
    </row>
    <row r="289" spans="1:9" x14ac:dyDescent="0.25">
      <c r="A289" s="125"/>
      <c r="B289" s="140"/>
      <c r="C289" s="141"/>
      <c r="D289" s="141"/>
      <c r="E289" s="141"/>
      <c r="F289" s="142"/>
      <c r="G289" s="143"/>
      <c r="H289" s="18"/>
      <c r="I289" s="18"/>
    </row>
    <row r="290" spans="1:9" x14ac:dyDescent="0.25">
      <c r="A290" s="125"/>
      <c r="B290" s="140"/>
      <c r="C290" s="141"/>
      <c r="D290" s="141"/>
      <c r="E290" s="141"/>
      <c r="F290" s="142"/>
      <c r="G290" s="143"/>
      <c r="H290" s="18"/>
      <c r="I290" s="18"/>
    </row>
    <row r="291" spans="1:9" x14ac:dyDescent="0.25">
      <c r="A291" s="125"/>
      <c r="B291" s="140"/>
      <c r="C291" s="141"/>
      <c r="D291" s="141"/>
      <c r="E291" s="141"/>
      <c r="F291" s="142"/>
      <c r="G291" s="143"/>
      <c r="H291" s="18"/>
      <c r="I291" s="18"/>
    </row>
    <row r="292" spans="1:9" x14ac:dyDescent="0.25">
      <c r="A292" s="125"/>
      <c r="B292" s="140"/>
      <c r="C292" s="141"/>
      <c r="D292" s="141"/>
      <c r="E292" s="141"/>
      <c r="F292" s="142"/>
      <c r="G292" s="143"/>
      <c r="H292" s="18"/>
      <c r="I292" s="18"/>
    </row>
    <row r="293" spans="1:9" x14ac:dyDescent="0.25">
      <c r="A293" s="125"/>
      <c r="B293" s="140"/>
      <c r="C293" s="141"/>
      <c r="D293" s="141"/>
      <c r="E293" s="141"/>
      <c r="F293" s="142"/>
      <c r="G293" s="143"/>
      <c r="H293" s="18"/>
      <c r="I293" s="18"/>
    </row>
    <row r="294" spans="1:9" x14ac:dyDescent="0.25">
      <c r="A294" s="125"/>
      <c r="B294" s="140"/>
      <c r="C294" s="141"/>
      <c r="D294" s="141"/>
      <c r="E294" s="141"/>
      <c r="F294" s="142"/>
      <c r="G294" s="144"/>
      <c r="H294" s="18"/>
      <c r="I294" s="18"/>
    </row>
    <row r="295" spans="1:9" x14ac:dyDescent="0.25">
      <c r="A295" s="145"/>
      <c r="B295" s="146"/>
      <c r="C295" s="146"/>
      <c r="D295" s="146"/>
      <c r="E295" s="146"/>
      <c r="F295" s="146"/>
      <c r="G295" s="146"/>
      <c r="H295" s="18"/>
      <c r="I295" s="18"/>
    </row>
    <row r="296" spans="1:9" x14ac:dyDescent="0.25">
      <c r="A296" s="18"/>
      <c r="B296" s="18"/>
      <c r="C296" s="18"/>
      <c r="D296" s="18"/>
      <c r="E296" s="18"/>
      <c r="F296" s="18"/>
      <c r="G296" s="18"/>
      <c r="H296" s="18"/>
      <c r="I296" s="18"/>
    </row>
    <row r="297" spans="1:9" ht="396" customHeight="1" x14ac:dyDescent="0.25">
      <c r="A297" s="147" t="s">
        <v>261</v>
      </c>
      <c r="B297" s="147"/>
      <c r="C297" s="147"/>
      <c r="D297" s="147"/>
      <c r="E297" s="147"/>
      <c r="F297" s="147"/>
      <c r="G297" s="147"/>
      <c r="H297" s="147"/>
      <c r="I297" s="148"/>
    </row>
    <row r="298" spans="1:9" x14ac:dyDescent="0.25">
      <c r="A298" s="56" t="s">
        <v>260</v>
      </c>
      <c r="B298" s="149"/>
      <c r="C298" s="149"/>
      <c r="D298" s="149"/>
      <c r="E298" s="149"/>
      <c r="F298" s="149"/>
      <c r="G298" s="149"/>
      <c r="H298" s="149"/>
      <c r="I298" s="18"/>
    </row>
    <row r="299" spans="1:9" x14ac:dyDescent="0.25">
      <c r="A299" s="149"/>
      <c r="B299" s="149"/>
      <c r="C299" s="149"/>
      <c r="D299" s="149"/>
      <c r="E299" s="149"/>
      <c r="F299" s="149"/>
      <c r="G299" s="149"/>
      <c r="H299" s="149"/>
      <c r="I299" s="18"/>
    </row>
    <row r="300" spans="1:9" x14ac:dyDescent="0.25">
      <c r="A300" s="149"/>
      <c r="B300" s="149"/>
      <c r="C300" s="149"/>
      <c r="D300" s="149"/>
      <c r="E300" s="149"/>
      <c r="F300" s="149"/>
      <c r="G300" s="149"/>
      <c r="H300" s="149"/>
      <c r="I300" s="18"/>
    </row>
    <row r="301" spans="1:9" x14ac:dyDescent="0.25">
      <c r="A301" s="149"/>
      <c r="B301" s="149"/>
      <c r="C301" s="149"/>
      <c r="D301" s="149"/>
      <c r="E301" s="149"/>
      <c r="F301" s="149"/>
      <c r="G301" s="149"/>
      <c r="H301" s="149"/>
      <c r="I301" s="18"/>
    </row>
    <row r="302" spans="1:9" x14ac:dyDescent="0.25">
      <c r="A302" s="149"/>
      <c r="B302" s="149"/>
      <c r="C302" s="149"/>
      <c r="D302" s="149"/>
      <c r="E302" s="149"/>
      <c r="F302" s="149"/>
      <c r="G302" s="149"/>
      <c r="H302" s="149"/>
      <c r="I302" s="18"/>
    </row>
    <row r="303" spans="1:9" x14ac:dyDescent="0.25">
      <c r="A303" s="149"/>
      <c r="B303" s="149"/>
      <c r="C303" s="149"/>
      <c r="D303" s="149"/>
      <c r="E303" s="149"/>
      <c r="F303" s="149"/>
      <c r="G303" s="149"/>
      <c r="H303" s="149"/>
      <c r="I303" s="18"/>
    </row>
    <row r="304" spans="1:9" ht="16.5" customHeight="1" x14ac:dyDescent="0.25">
      <c r="A304" s="149"/>
      <c r="B304" s="149"/>
      <c r="C304" s="149"/>
      <c r="D304" s="149"/>
      <c r="E304" s="149"/>
      <c r="F304" s="149"/>
      <c r="G304" s="149"/>
      <c r="H304" s="149"/>
      <c r="I304" s="18"/>
    </row>
    <row r="305" spans="1:9" ht="19.5" customHeight="1" x14ac:dyDescent="0.25">
      <c r="A305" s="149"/>
      <c r="B305" s="149"/>
      <c r="C305" s="149"/>
      <c r="D305" s="149"/>
      <c r="E305" s="149"/>
      <c r="F305" s="149"/>
      <c r="G305" s="149"/>
      <c r="H305" s="149"/>
      <c r="I305" s="18"/>
    </row>
  </sheetData>
  <sheetProtection formatCells="0" formatColumns="0" formatRows="0" selectLockedCells="1"/>
  <mergeCells count="135">
    <mergeCell ref="B254:H254"/>
    <mergeCell ref="B261:H261"/>
    <mergeCell ref="A28:H28"/>
    <mergeCell ref="A240:B240"/>
    <mergeCell ref="C240:H240"/>
    <mergeCell ref="A224:H226"/>
    <mergeCell ref="A234:H237"/>
    <mergeCell ref="A238:H239"/>
    <mergeCell ref="C11:D11"/>
    <mergeCell ref="C13:D13"/>
    <mergeCell ref="C12:D12"/>
    <mergeCell ref="E32:E33"/>
    <mergeCell ref="E16:H16"/>
    <mergeCell ref="E17:H17"/>
    <mergeCell ref="E18:H18"/>
    <mergeCell ref="A36:B36"/>
    <mergeCell ref="E19:H19"/>
    <mergeCell ref="E20:H20"/>
    <mergeCell ref="A17:D17"/>
    <mergeCell ref="A18:D18"/>
    <mergeCell ref="A19:D19"/>
    <mergeCell ref="A20:D20"/>
    <mergeCell ref="C14:D14"/>
    <mergeCell ref="C32:C33"/>
    <mergeCell ref="A32:A33"/>
    <mergeCell ref="A297:H297"/>
    <mergeCell ref="A16:D16"/>
    <mergeCell ref="B285:F285"/>
    <mergeCell ref="B249:C249"/>
    <mergeCell ref="B250:C250"/>
    <mergeCell ref="B283:G283"/>
    <mergeCell ref="B282:C282"/>
    <mergeCell ref="D282:G282"/>
    <mergeCell ref="A30:H30"/>
    <mergeCell ref="G32:H32"/>
    <mergeCell ref="D259:H259"/>
    <mergeCell ref="A255:F255"/>
    <mergeCell ref="A247:H247"/>
    <mergeCell ref="A214:H214"/>
    <mergeCell ref="B256:C256"/>
    <mergeCell ref="D280:G280"/>
    <mergeCell ref="D281:G281"/>
    <mergeCell ref="B275:C275"/>
    <mergeCell ref="A241:H241"/>
    <mergeCell ref="A284:G284"/>
    <mergeCell ref="B280:C280"/>
    <mergeCell ref="B279:C279"/>
    <mergeCell ref="D279:G279"/>
    <mergeCell ref="B268:C268"/>
    <mergeCell ref="B269:C269"/>
    <mergeCell ref="D268:H268"/>
    <mergeCell ref="D269:H269"/>
    <mergeCell ref="D278:G278"/>
    <mergeCell ref="B273:C273"/>
    <mergeCell ref="B274:C274"/>
    <mergeCell ref="B286:F286"/>
    <mergeCell ref="B294:F294"/>
    <mergeCell ref="B287:F287"/>
    <mergeCell ref="B288:F288"/>
    <mergeCell ref="B289:F289"/>
    <mergeCell ref="B290:F290"/>
    <mergeCell ref="B291:F291"/>
    <mergeCell ref="B292:F292"/>
    <mergeCell ref="B293:F293"/>
    <mergeCell ref="D277:G277"/>
    <mergeCell ref="B277:C277"/>
    <mergeCell ref="D276:G276"/>
    <mergeCell ref="B278:C278"/>
    <mergeCell ref="B270:H271"/>
    <mergeCell ref="D274:G274"/>
    <mergeCell ref="B276:C276"/>
    <mergeCell ref="A272:H272"/>
    <mergeCell ref="B281:C281"/>
    <mergeCell ref="D273:G273"/>
    <mergeCell ref="D275:G275"/>
    <mergeCell ref="D260:H260"/>
    <mergeCell ref="A246:G246"/>
    <mergeCell ref="A1:H1"/>
    <mergeCell ref="A26:H26"/>
    <mergeCell ref="B213:F213"/>
    <mergeCell ref="A248:F248"/>
    <mergeCell ref="C27:F27"/>
    <mergeCell ref="A21:D21"/>
    <mergeCell ref="A9:H9"/>
    <mergeCell ref="A4:H4"/>
    <mergeCell ref="A5:H5"/>
    <mergeCell ref="A7:H7"/>
    <mergeCell ref="A22:H24"/>
    <mergeCell ref="F32:F33"/>
    <mergeCell ref="A10:H10"/>
    <mergeCell ref="E21:H21"/>
    <mergeCell ref="B252:C252"/>
    <mergeCell ref="B264:C264"/>
    <mergeCell ref="D264:H264"/>
    <mergeCell ref="A263:H263"/>
    <mergeCell ref="B32:B33"/>
    <mergeCell ref="B265:C265"/>
    <mergeCell ref="B266:C266"/>
    <mergeCell ref="B267:C267"/>
    <mergeCell ref="D265:H265"/>
    <mergeCell ref="D266:H266"/>
    <mergeCell ref="D267:H267"/>
    <mergeCell ref="B251:C251"/>
    <mergeCell ref="A245:H245"/>
    <mergeCell ref="A242:H242"/>
    <mergeCell ref="A244:G244"/>
    <mergeCell ref="B257:C257"/>
    <mergeCell ref="B258:C258"/>
    <mergeCell ref="D250:H250"/>
    <mergeCell ref="D252:H252"/>
    <mergeCell ref="D253:H253"/>
    <mergeCell ref="D256:H256"/>
    <mergeCell ref="B259:C259"/>
    <mergeCell ref="B253:C253"/>
    <mergeCell ref="B260:C260"/>
    <mergeCell ref="D257:H257"/>
    <mergeCell ref="D258:H258"/>
    <mergeCell ref="D249:H249"/>
    <mergeCell ref="D251:H251"/>
    <mergeCell ref="A29:H29"/>
    <mergeCell ref="A25:H25"/>
    <mergeCell ref="A35:B35"/>
    <mergeCell ref="D32:D33"/>
    <mergeCell ref="A298:H305"/>
    <mergeCell ref="A223:B223"/>
    <mergeCell ref="A221:B221"/>
    <mergeCell ref="A217:H220"/>
    <mergeCell ref="A222:H222"/>
    <mergeCell ref="A31:H31"/>
    <mergeCell ref="A229:I229"/>
    <mergeCell ref="A230:A231"/>
    <mergeCell ref="B230:B231"/>
    <mergeCell ref="C230:D230"/>
    <mergeCell ref="E230:E231"/>
    <mergeCell ref="F230:G230"/>
  </mergeCells>
  <pageMargins left="0.70866141732283472" right="0.70866141732283472" top="0.74803149606299213" bottom="0.74803149606299213" header="0" footer="0"/>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Kudirkienė</cp:lastModifiedBy>
  <cp:lastPrinted>2026-07-29T08:09:11Z</cp:lastPrinted>
  <dcterms:created xsi:type="dcterms:W3CDTF">2015-01-12T18:48:35Z</dcterms:created>
  <dcterms:modified xsi:type="dcterms:W3CDTF">2026-07-29T10:08:34Z</dcterms:modified>
</cp:coreProperties>
</file>